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9_Korea/Contributions/RRM TT/38.533 4.6.1.8+6.6.1.8 TT/"/>
    </mc:Choice>
  </mc:AlternateContent>
  <xr:revisionPtr revIDLastSave="423" documentId="13_ncr:1_{FD36C9D0-CE73-48FC-83C3-76AFF9357A7C}" xr6:coauthVersionLast="47" xr6:coauthVersionMax="47" xr10:uidLastSave="{2AE788F0-F7A8-47CF-9DD3-6F8B798375FE}"/>
  <bookViews>
    <workbookView xWindow="2980" yWindow="-110" windowWidth="35530" windowHeight="21820" tabRatio="809" activeTab="2" xr2:uid="{00000000-000D-0000-FFFF-FFFF00000000}"/>
  </bookViews>
  <sheets>
    <sheet name="Template" sheetId="2" r:id="rId1"/>
    <sheet name="4.6.1.8-1" sheetId="8" r:id="rId2"/>
    <sheet name="4.6.1.8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0" l="1"/>
  <c r="R127" i="10"/>
  <c r="P104" i="10"/>
  <c r="D89" i="10"/>
  <c r="M86" i="10"/>
  <c r="L86" i="10"/>
  <c r="F86" i="10"/>
  <c r="F91" i="10" s="1"/>
  <c r="F104" i="10" s="1"/>
  <c r="D86" i="10"/>
  <c r="F89" i="10" s="1"/>
  <c r="F90" i="10" s="1"/>
  <c r="F100" i="10" s="1"/>
  <c r="C83" i="10"/>
  <c r="C86" i="10" s="1"/>
  <c r="M82" i="10"/>
  <c r="L82" i="10"/>
  <c r="K82" i="10"/>
  <c r="K86" i="10" s="1"/>
  <c r="J82" i="10"/>
  <c r="J86" i="10" s="1"/>
  <c r="G82" i="10"/>
  <c r="G86" i="10" s="1"/>
  <c r="F82" i="10"/>
  <c r="H81" i="10"/>
  <c r="H86" i="10" s="1"/>
  <c r="D81" i="10"/>
  <c r="O70" i="10"/>
  <c r="N70" i="10"/>
  <c r="L70" i="10"/>
  <c r="J70" i="10"/>
  <c r="H70" i="10"/>
  <c r="P70" i="10" s="1"/>
  <c r="P132" i="10" s="1"/>
  <c r="G70" i="10"/>
  <c r="F70" i="10"/>
  <c r="D70" i="10"/>
  <c r="H66" i="10"/>
  <c r="F66" i="10"/>
  <c r="D66" i="10"/>
  <c r="L62" i="10"/>
  <c r="K62" i="10"/>
  <c r="J62" i="10"/>
  <c r="H62" i="10"/>
  <c r="D62" i="10"/>
  <c r="L58" i="10"/>
  <c r="J58" i="10"/>
  <c r="H58" i="10"/>
  <c r="F58" i="10"/>
  <c r="D58" i="10"/>
  <c r="P58" i="10" s="1"/>
  <c r="P120" i="10" s="1"/>
  <c r="M54" i="10"/>
  <c r="L54" i="10"/>
  <c r="H54" i="10"/>
  <c r="F54" i="10"/>
  <c r="E54" i="10"/>
  <c r="D54" i="10"/>
  <c r="L50" i="10"/>
  <c r="K50" i="10"/>
  <c r="J50" i="10"/>
  <c r="H50" i="10"/>
  <c r="F50" i="10"/>
  <c r="D50" i="10"/>
  <c r="P50" i="10" s="1"/>
  <c r="P112" i="10" s="1"/>
  <c r="J46" i="10"/>
  <c r="H46" i="10"/>
  <c r="G46" i="10"/>
  <c r="F46" i="10"/>
  <c r="D46" i="10"/>
  <c r="P42" i="10"/>
  <c r="M42" i="10"/>
  <c r="L42" i="10"/>
  <c r="J42" i="10"/>
  <c r="H42" i="10"/>
  <c r="F42" i="10"/>
  <c r="E42" i="10"/>
  <c r="D42" i="10"/>
  <c r="J38" i="10"/>
  <c r="H38" i="10"/>
  <c r="F38" i="10"/>
  <c r="D38" i="10"/>
  <c r="O30" i="10"/>
  <c r="M29" i="10"/>
  <c r="K29" i="10"/>
  <c r="G29" i="10"/>
  <c r="M28" i="10"/>
  <c r="M58" i="10" s="1"/>
  <c r="K28" i="10"/>
  <c r="K70" i="10" s="1"/>
  <c r="G28" i="10"/>
  <c r="G66" i="10" s="1"/>
  <c r="I27" i="10"/>
  <c r="E27" i="10"/>
  <c r="I26" i="10"/>
  <c r="I54" i="10" s="1"/>
  <c r="E26" i="10"/>
  <c r="E58" i="10" s="1"/>
  <c r="L18" i="10"/>
  <c r="J18" i="10"/>
  <c r="F18" i="10"/>
  <c r="L16" i="10"/>
  <c r="J16" i="10"/>
  <c r="H16" i="10"/>
  <c r="H19" i="10" s="1"/>
  <c r="F16" i="10"/>
  <c r="F61" i="10" s="1"/>
  <c r="F62" i="10" s="1"/>
  <c r="D16" i="10"/>
  <c r="M9" i="10"/>
  <c r="L9" i="10"/>
  <c r="K9" i="10"/>
  <c r="J9" i="10"/>
  <c r="G9" i="10"/>
  <c r="I7" i="10"/>
  <c r="I81" i="10" s="1"/>
  <c r="I86" i="10" s="1"/>
  <c r="E7" i="10"/>
  <c r="E81" i="10" s="1"/>
  <c r="E86" i="10" s="1"/>
  <c r="G91" i="10" s="1"/>
  <c r="G104" i="10" s="1"/>
  <c r="I6" i="10"/>
  <c r="E6" i="10"/>
  <c r="I5" i="10"/>
  <c r="M89" i="10" s="1"/>
  <c r="E5" i="10"/>
  <c r="G89" i="10" s="1"/>
  <c r="M131" i="8"/>
  <c r="M133" i="8"/>
  <c r="I129" i="8"/>
  <c r="H129" i="8"/>
  <c r="I127" i="8"/>
  <c r="H127" i="8"/>
  <c r="E124" i="8"/>
  <c r="D124" i="8"/>
  <c r="D125" i="8" s="1"/>
  <c r="R123" i="8"/>
  <c r="M121" i="8"/>
  <c r="M119" i="8"/>
  <c r="M117" i="8"/>
  <c r="M115" i="8"/>
  <c r="M120" i="8"/>
  <c r="M116" i="8"/>
  <c r="J113" i="8"/>
  <c r="J112" i="8"/>
  <c r="J111" i="8"/>
  <c r="J109" i="8"/>
  <c r="J108" i="8"/>
  <c r="J107" i="8"/>
  <c r="K108" i="8"/>
  <c r="F104" i="8"/>
  <c r="P46" i="8"/>
  <c r="P108" i="8" s="1"/>
  <c r="P112" i="8"/>
  <c r="P116" i="8"/>
  <c r="P120" i="8"/>
  <c r="P132" i="8"/>
  <c r="Q132" i="8"/>
  <c r="Q128" i="8"/>
  <c r="P128" i="8"/>
  <c r="Q124" i="8"/>
  <c r="E123" i="8" s="1"/>
  <c r="P124" i="8"/>
  <c r="Q108" i="8"/>
  <c r="Q104" i="8"/>
  <c r="P104" i="8"/>
  <c r="Q100" i="8"/>
  <c r="P100" i="8"/>
  <c r="M93" i="8"/>
  <c r="K91" i="8"/>
  <c r="J91" i="8"/>
  <c r="M91" i="8"/>
  <c r="L91" i="8"/>
  <c r="I92" i="8"/>
  <c r="H92" i="8"/>
  <c r="E92" i="8"/>
  <c r="D92" i="8"/>
  <c r="K90" i="8"/>
  <c r="G90" i="8"/>
  <c r="F90" i="8"/>
  <c r="M90" i="8"/>
  <c r="L90" i="8"/>
  <c r="J90" i="8"/>
  <c r="M17" i="8"/>
  <c r="L17" i="8"/>
  <c r="K17" i="8"/>
  <c r="J17" i="8"/>
  <c r="G17" i="8"/>
  <c r="F17" i="8"/>
  <c r="M89" i="8"/>
  <c r="L89" i="8"/>
  <c r="K89" i="8"/>
  <c r="J89" i="8"/>
  <c r="D123" i="8"/>
  <c r="Q120" i="8"/>
  <c r="Q116" i="8"/>
  <c r="L45" i="10" l="1"/>
  <c r="L46" i="10" s="1"/>
  <c r="L20" i="10"/>
  <c r="I16" i="10"/>
  <c r="J17" i="10"/>
  <c r="D92" i="10"/>
  <c r="D124" i="10" s="1"/>
  <c r="D125" i="10" s="1"/>
  <c r="D123" i="10"/>
  <c r="P38" i="10"/>
  <c r="P100" i="10" s="1"/>
  <c r="F99" i="10" s="1"/>
  <c r="P62" i="10"/>
  <c r="P124" i="10" s="1"/>
  <c r="J91" i="10"/>
  <c r="J112" i="10" s="1"/>
  <c r="L89" i="10"/>
  <c r="J89" i="10"/>
  <c r="J90" i="10" s="1"/>
  <c r="J108" i="10" s="1"/>
  <c r="L91" i="10"/>
  <c r="H89" i="10"/>
  <c r="G103" i="10"/>
  <c r="F103" i="10"/>
  <c r="F105" i="10"/>
  <c r="K91" i="10"/>
  <c r="K112" i="10" s="1"/>
  <c r="K89" i="10"/>
  <c r="M91" i="10"/>
  <c r="Q42" i="10"/>
  <c r="Q104" i="10" s="1"/>
  <c r="G105" i="10" s="1"/>
  <c r="P46" i="10"/>
  <c r="P108" i="10" s="1"/>
  <c r="I38" i="10"/>
  <c r="F17" i="10"/>
  <c r="J53" i="10"/>
  <c r="J54" i="10" s="1"/>
  <c r="P54" i="10" s="1"/>
  <c r="P116" i="10" s="1"/>
  <c r="J65" i="10"/>
  <c r="J66" i="10" s="1"/>
  <c r="G16" i="10"/>
  <c r="K18" i="10"/>
  <c r="G38" i="10"/>
  <c r="K42" i="10"/>
  <c r="E46" i="10"/>
  <c r="I50" i="10"/>
  <c r="G58" i="10"/>
  <c r="Q58" i="10" s="1"/>
  <c r="Q120" i="10" s="1"/>
  <c r="I62" i="10"/>
  <c r="I66" i="10"/>
  <c r="E70" i="10"/>
  <c r="Q70" i="10" s="1"/>
  <c r="Q132" i="10" s="1"/>
  <c r="M70" i="10"/>
  <c r="I89" i="10"/>
  <c r="I92" i="10" s="1"/>
  <c r="I128" i="10" s="1"/>
  <c r="M18" i="10"/>
  <c r="L65" i="10"/>
  <c r="L66" i="10" s="1"/>
  <c r="K16" i="10"/>
  <c r="L37" i="10"/>
  <c r="L38" i="10" s="1"/>
  <c r="K38" i="10"/>
  <c r="G42" i="10"/>
  <c r="I46" i="10"/>
  <c r="E50" i="10"/>
  <c r="M50" i="10"/>
  <c r="G54" i="10"/>
  <c r="K58" i="10"/>
  <c r="E62" i="10"/>
  <c r="M62" i="10"/>
  <c r="E66" i="10"/>
  <c r="I70" i="10"/>
  <c r="E89" i="10"/>
  <c r="E92" i="10" s="1"/>
  <c r="E124" i="10" s="1"/>
  <c r="I58" i="10"/>
  <c r="R123" i="10"/>
  <c r="E16" i="10"/>
  <c r="M16" i="10"/>
  <c r="G18" i="10"/>
  <c r="E38" i="10"/>
  <c r="M38" i="10"/>
  <c r="I42" i="10"/>
  <c r="K46" i="10"/>
  <c r="G50" i="10"/>
  <c r="E125" i="8"/>
  <c r="P66" i="10" l="1"/>
  <c r="P128" i="10" s="1"/>
  <c r="G90" i="10"/>
  <c r="G100" i="10" s="1"/>
  <c r="E19" i="10"/>
  <c r="M45" i="10"/>
  <c r="M46" i="10" s="1"/>
  <c r="Q46" i="10" s="1"/>
  <c r="Q108" i="10" s="1"/>
  <c r="L17" i="10"/>
  <c r="M17" i="10"/>
  <c r="M65" i="10"/>
  <c r="M66" i="10" s="1"/>
  <c r="J107" i="10"/>
  <c r="J109" i="10"/>
  <c r="K65" i="10"/>
  <c r="K66" i="10" s="1"/>
  <c r="K53" i="10"/>
  <c r="K54" i="10" s="1"/>
  <c r="Q54" i="10" s="1"/>
  <c r="Q116" i="10" s="1"/>
  <c r="K17" i="10"/>
  <c r="G61" i="10"/>
  <c r="G62" i="10" s="1"/>
  <c r="Q62" i="10" s="1"/>
  <c r="Q124" i="10" s="1"/>
  <c r="G17" i="10"/>
  <c r="G101" i="10"/>
  <c r="G99" i="10"/>
  <c r="J111" i="10"/>
  <c r="J113" i="10"/>
  <c r="M93" i="10"/>
  <c r="M132" i="10" s="1"/>
  <c r="M120" i="10"/>
  <c r="M20" i="10"/>
  <c r="K90" i="10"/>
  <c r="K108" i="10" s="1"/>
  <c r="F101" i="10"/>
  <c r="L90" i="10"/>
  <c r="Q50" i="10"/>
  <c r="Q112" i="10" s="1"/>
  <c r="K113" i="10" s="1"/>
  <c r="I127" i="10"/>
  <c r="Q38" i="10"/>
  <c r="Q100" i="10" s="1"/>
  <c r="H92" i="10"/>
  <c r="H128" i="10" s="1"/>
  <c r="M90" i="10"/>
  <c r="M116" i="10" s="1"/>
  <c r="Q66" i="10"/>
  <c r="Q128" i="10" s="1"/>
  <c r="I129" i="10" s="1"/>
  <c r="I19" i="10"/>
  <c r="E125" i="10" l="1"/>
  <c r="E123" i="10"/>
  <c r="M115" i="10"/>
  <c r="M117" i="10"/>
  <c r="M119" i="10"/>
  <c r="M121" i="10"/>
  <c r="M133" i="10"/>
  <c r="M131" i="10"/>
  <c r="H127" i="10"/>
  <c r="H129" i="10"/>
  <c r="K111" i="10"/>
  <c r="K109" i="10"/>
  <c r="K107" i="10"/>
  <c r="L54" i="8" l="1"/>
  <c r="H66" i="8"/>
  <c r="D66" i="8"/>
  <c r="F66" i="8"/>
  <c r="L58" i="8"/>
  <c r="J58" i="8"/>
  <c r="H58" i="8"/>
  <c r="F58" i="8"/>
  <c r="D58" i="8"/>
  <c r="H54" i="8"/>
  <c r="D54" i="8"/>
  <c r="M29" i="8"/>
  <c r="K29" i="8"/>
  <c r="I27" i="8"/>
  <c r="G29" i="8"/>
  <c r="E27" i="8"/>
  <c r="H81" i="8"/>
  <c r="H86" i="8" s="1"/>
  <c r="H89" i="8" s="1"/>
  <c r="H70" i="8"/>
  <c r="H62" i="8"/>
  <c r="H50" i="8"/>
  <c r="H46" i="8"/>
  <c r="H42" i="8"/>
  <c r="H38" i="8"/>
  <c r="I26" i="8"/>
  <c r="I50" i="8" s="1"/>
  <c r="H16" i="8"/>
  <c r="I7" i="8"/>
  <c r="I81" i="8" s="1"/>
  <c r="I86" i="8" s="1"/>
  <c r="I6" i="8"/>
  <c r="I5" i="8"/>
  <c r="L18" i="8"/>
  <c r="L16" i="8"/>
  <c r="M82" i="8"/>
  <c r="M86" i="8" s="1"/>
  <c r="L82" i="8"/>
  <c r="L86" i="8" s="1"/>
  <c r="L70" i="8"/>
  <c r="L50" i="8"/>
  <c r="L42" i="8"/>
  <c r="M28" i="8"/>
  <c r="M50" i="8" s="1"/>
  <c r="M9" i="8"/>
  <c r="L9" i="8"/>
  <c r="I66" i="8" l="1"/>
  <c r="L45" i="8"/>
  <c r="L46" i="8" s="1"/>
  <c r="P58" i="8"/>
  <c r="I58" i="8"/>
  <c r="I54" i="8"/>
  <c r="M54" i="8"/>
  <c r="M58" i="8"/>
  <c r="I16" i="8"/>
  <c r="I46" i="8"/>
  <c r="I38" i="8"/>
  <c r="I89" i="8"/>
  <c r="I62" i="8"/>
  <c r="I42" i="8"/>
  <c r="I70" i="8"/>
  <c r="M42" i="8"/>
  <c r="M70" i="8"/>
  <c r="J18" i="8"/>
  <c r="L20" i="8" s="1"/>
  <c r="F18" i="8"/>
  <c r="J16" i="8"/>
  <c r="F16" i="8"/>
  <c r="D16" i="8"/>
  <c r="R127" i="8"/>
  <c r="J82" i="8"/>
  <c r="J86" i="8" s="1"/>
  <c r="K82" i="8"/>
  <c r="K86" i="8" s="1"/>
  <c r="G82" i="8"/>
  <c r="G86" i="8" s="1"/>
  <c r="F82" i="8"/>
  <c r="F86" i="8" s="1"/>
  <c r="D81" i="8"/>
  <c r="D86" i="8" s="1"/>
  <c r="C83" i="8"/>
  <c r="C86" i="8" s="1"/>
  <c r="J70" i="8"/>
  <c r="F70" i="8"/>
  <c r="D70" i="8"/>
  <c r="D62" i="8"/>
  <c r="J50" i="8"/>
  <c r="F50" i="8"/>
  <c r="D50" i="8"/>
  <c r="J46" i="8"/>
  <c r="D46" i="8"/>
  <c r="J42" i="8"/>
  <c r="F42" i="8"/>
  <c r="D42" i="8"/>
  <c r="F38" i="8"/>
  <c r="D38" i="8"/>
  <c r="O30" i="8"/>
  <c r="O70" i="8" s="1"/>
  <c r="K28" i="8"/>
  <c r="G28" i="8"/>
  <c r="G66" i="8" s="1"/>
  <c r="E26" i="8"/>
  <c r="E66" i="8" s="1"/>
  <c r="J9" i="8"/>
  <c r="K9" i="8"/>
  <c r="G9" i="8"/>
  <c r="E7" i="8"/>
  <c r="E6" i="8"/>
  <c r="E5" i="8"/>
  <c r="N70" i="8"/>
  <c r="P70" i="8" l="1"/>
  <c r="J65" i="8"/>
  <c r="J66" i="8" s="1"/>
  <c r="J53" i="8"/>
  <c r="J54" i="8" s="1"/>
  <c r="F61" i="8"/>
  <c r="F62" i="8" s="1"/>
  <c r="P50" i="8"/>
  <c r="L65" i="8"/>
  <c r="L66" i="8" s="1"/>
  <c r="E38" i="8"/>
  <c r="E58" i="8"/>
  <c r="E54" i="8"/>
  <c r="K46" i="8"/>
  <c r="K58" i="8"/>
  <c r="G38" i="8"/>
  <c r="G58" i="8"/>
  <c r="P42" i="8"/>
  <c r="F54" i="8"/>
  <c r="P54" i="8" s="1"/>
  <c r="D19" i="8"/>
  <c r="M16" i="8"/>
  <c r="H19" i="8"/>
  <c r="L62" i="8"/>
  <c r="L37" i="8"/>
  <c r="L38" i="8" s="1"/>
  <c r="K18" i="8"/>
  <c r="M18" i="8"/>
  <c r="G50" i="8"/>
  <c r="G70" i="8"/>
  <c r="J62" i="8"/>
  <c r="J38" i="8"/>
  <c r="E81" i="8"/>
  <c r="E86" i="8" s="1"/>
  <c r="K112" i="8" s="1"/>
  <c r="F46" i="8"/>
  <c r="E16" i="8"/>
  <c r="K16" i="8"/>
  <c r="G16" i="8"/>
  <c r="D89" i="8"/>
  <c r="F89" i="8"/>
  <c r="F91" i="8"/>
  <c r="K50" i="8"/>
  <c r="E70" i="8"/>
  <c r="G42" i="8"/>
  <c r="E50" i="8"/>
  <c r="E62" i="8"/>
  <c r="K42" i="8"/>
  <c r="G18" i="8"/>
  <c r="E42" i="8"/>
  <c r="E46" i="8"/>
  <c r="K70" i="8"/>
  <c r="P38" i="8" l="1"/>
  <c r="I128" i="8"/>
  <c r="P62" i="8"/>
  <c r="Q50" i="8"/>
  <c r="Q112" i="8" s="1"/>
  <c r="K111" i="8" s="1"/>
  <c r="P66" i="8"/>
  <c r="M45" i="8"/>
  <c r="M46" i="8" s="1"/>
  <c r="M65" i="8"/>
  <c r="M66" i="8" s="1"/>
  <c r="Q58" i="8"/>
  <c r="Q70" i="8"/>
  <c r="K65" i="8"/>
  <c r="K66" i="8" s="1"/>
  <c r="K53" i="8"/>
  <c r="K54" i="8" s="1"/>
  <c r="Q42" i="8"/>
  <c r="I19" i="8"/>
  <c r="G54" i="8"/>
  <c r="Q54" i="8" s="1"/>
  <c r="M62" i="8"/>
  <c r="H128" i="8"/>
  <c r="E19" i="8"/>
  <c r="M20" i="8"/>
  <c r="G91" i="8"/>
  <c r="G104" i="8" s="1"/>
  <c r="E89" i="8"/>
  <c r="M38" i="8"/>
  <c r="G89" i="8"/>
  <c r="M132" i="8"/>
  <c r="K62" i="8"/>
  <c r="G61" i="8"/>
  <c r="G62" i="8" s="1"/>
  <c r="K38" i="8"/>
  <c r="G46" i="8"/>
  <c r="F100" i="8"/>
  <c r="F103" i="8"/>
  <c r="F105" i="8"/>
  <c r="Q62" i="8" l="1"/>
  <c r="Q46" i="8"/>
  <c r="Q66" i="8"/>
  <c r="Q38" i="8"/>
  <c r="G103" i="8"/>
  <c r="G100" i="8"/>
  <c r="G105" i="8"/>
  <c r="K113" i="8"/>
  <c r="F101" i="8"/>
  <c r="F99" i="8"/>
  <c r="K107" i="8" l="1"/>
  <c r="K109" i="8"/>
  <c r="G99" i="8"/>
  <c r="G10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8" authorId="0" shapeId="0" xr:uid="{43BF751B-8F9E-413A-90AD-6A59B5910C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CED1C150-2011-4E35-BFCF-7DA6F20185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5AA94030-89E3-4030-AE52-C84BDF9C60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M19" authorId="0" shapeId="0" xr:uid="{F12D6EE6-B77B-41E7-92FF-773E63202C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8" authorId="0" shapeId="0" xr:uid="{EAFF8D6E-B231-421B-996D-D4F61C0D6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84740922-0023-467A-AB3A-727ABA1639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68AE06C5-3D64-49A2-8ED5-B7FF82FCAC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6D945B35-5025-4734-9688-D472E04D6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B8308B2E-280E-42E0-98C0-980C67CFA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A5589B65-C5EA-4981-A0C6-9222A01D10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18B048B8-4A09-43B3-8858-15DEF64BB1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DD229659-148B-43D8-9812-F41F6F3213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M19" authorId="0" shapeId="0" xr:uid="{BBE65736-1135-44BA-995C-06B0BFF60D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<sst xmlns="http://schemas.openxmlformats.org/spreadsheetml/2006/main" count="638" uniqueCount="135">
  <si>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</si>
  <si>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</si>
  <si>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</si>
  <si>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</si>
  <si>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</si>
  <si>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</si>
  <si>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</si>
  <si>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</si>
  <si>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</si>
  <si>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</si>
  <si>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</si>
  <si>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</si>
  <si>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</si>
  <si>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</si>
  <si>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</si>
  <si>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</si>
  <si>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</si>
  <si>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</si>
  <si>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</si>
  <si>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</si>
  <si>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</si>
  <si>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</si>
  <si>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</si>
  <si>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</si>
  <si>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</si>
  <si>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</si>
  <si>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</si>
  <si>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</si>
  <si>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</si>
  <si>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</si>
  <si>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</si>
  <si>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</si>
  <si>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</si>
  <si>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</si>
  <si>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</si>
  <si>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</si>
  <si>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</si>
  <si>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</si>
  <si>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</si>
  <si>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</si>
  <si>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</si>
  <si>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</si>
  <si>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</si>
  <si>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</si>
  <si>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</si>
  <si>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</si>
  <si>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</si>
  <si>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</si>
  <si>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</si>
  <si>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</si>
  <si>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</si>
  <si>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 xml:space="preserve">No parameters need to be changed  </t>
  </si>
  <si>
    <t>Template is for 2 intra-frequency cells</t>
  </si>
  <si>
    <t>Cell 3</t>
  </si>
  <si>
    <t>Cell 2</t>
  </si>
  <si>
    <t>T1</t>
  </si>
  <si>
    <t>T2</t>
  </si>
  <si>
    <t>38.133 Table A.4.6.1.1.2-1</t>
  </si>
  <si>
    <t>38.133 Table A.4.6.1.1.2-2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</si>
  <si>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</si>
  <si>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</si>
  <si>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</si>
  <si>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</si>
  <si>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</si>
  <si>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</si>
  <si>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</si>
  <si>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</si>
  <si>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</si>
  <si>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</si>
  <si>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</si>
  <si>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</si>
  <si>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</si>
  <si>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</si>
  <si>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</si>
  <si>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</si>
  <si>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</si>
  <si>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</si>
  <si>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</si>
  <si>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</si>
  <si>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</si>
  <si>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</si>
  <si>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</si>
  <si>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</si>
  <si>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</si>
  <si>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</si>
  <si>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</si>
  <si>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</si>
  <si>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</si>
  <si>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</si>
  <si>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</si>
  <si>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</si>
  <si>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</si>
  <si>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</si>
  <si>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</si>
  <si>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</si>
  <si>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Ref: TS 38.133 v15.5.0 clause A.4.6.1.1</t>
  </si>
  <si>
    <t>4.6.1.8</t>
  </si>
  <si>
    <t>6.6.1.8</t>
  </si>
  <si>
    <t>v17.8.0</t>
  </si>
  <si>
    <t>v17.6.1</t>
  </si>
  <si>
    <t>Adapted from 38.533 RRM Test case  4.6.1.1</t>
  </si>
  <si>
    <t>Ericsson</t>
  </si>
  <si>
    <t>Cell 4</t>
  </si>
  <si>
    <t>AWGN on f1</t>
  </si>
  <si>
    <t>AWGN on f2</t>
  </si>
  <si>
    <t>(Cell 4 SS-RSRP - Cell 3 SS-RSRP - A6 offset)</t>
  </si>
  <si>
    <t>A6-Offset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</si>
  <si>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</si>
  <si>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</si>
  <si>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</si>
  <si>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</si>
  <si>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</si>
  <si>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</si>
  <si>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</si>
  <si>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</si>
  <si>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</si>
  <si>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Freq2 Io sensitivity factor</t>
  </si>
  <si>
    <t>Freq2 Io effect</t>
  </si>
  <si>
    <t>UE meas (Cell 4 SS-RSRP - Cell 3 SS-RSRP - A3 offset) sens factor</t>
  </si>
  <si>
    <t>UE meas (Cell 4 SS-RSRP - Cell 23 SS-RSRP - A3 offset) effect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</si>
  <si>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</si>
  <si>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</si>
  <si>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</si>
  <si>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</si>
  <si>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</si>
  <si>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</si>
  <si>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</si>
  <si>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</si>
  <si>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</si>
  <si>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Freq2 Io minimum</t>
  </si>
  <si>
    <t>Freq2 Io nominal</t>
  </si>
  <si>
    <t>Freq2 Io maximum</t>
  </si>
  <si>
    <t>UE meas (Cell 4 SS-RSRP - Cell 3 SS-RSRP - A3 offset) minimum</t>
  </si>
  <si>
    <t>UE meas (Cell 4 SS-RSRP - Cell 3 SS-RSRP - A3 offset) maximum</t>
  </si>
  <si>
    <t>UE meas (Cell 4 SS-RSRP - Cell 3 SS-RSRP - A3 offset)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</si>
</sst>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21" fillId="0" borderId="0" xfId="1" applyFont="1" applyBorder="1" applyAlignment="1"/>
    <xf numFmtId="0" fontId="1" fillId="0" borderId="6" xfId="1" quotePrefix="1" applyFont="1" applyBorder="1" applyAlignment="1">
      <alignment horizontal="center"/>
    </xf>
    <xf numFmtId="0" fontId="1" fillId="0" borderId="5" xfId="0" applyFont="1" applyBorder="1"/>
    <xf numFmtId="0" fontId="1" fillId="0" borderId="6" xfId="0" quotePrefix="1" applyFont="1" applyBorder="1" applyAlignment="1">
      <alignment horizontal="center"/>
    </xf>
    <xf numFmtId="0" fontId="8" fillId="0" borderId="5" xfId="1" applyFont="1" applyFill="1" applyBorder="1" applyAlignment="1"/>
    <xf numFmtId="0" fontId="23" fillId="0" borderId="5" xfId="1" applyFont="1" applyFill="1" applyBorder="1" applyAlignment="1">
      <alignment horizontal="center"/>
    </xf>
    <xf numFmtId="164" fontId="23" fillId="2" borderId="5" xfId="1" applyNumberFormat="1" applyFont="1" applyFill="1" applyBorder="1" applyAlignment="1">
      <alignment horizontal="center"/>
    </xf>
    <xf numFmtId="164" fontId="23" fillId="0" borderId="5" xfId="1" applyNumberFormat="1" applyFont="1" applyFill="1" applyBorder="1" applyAlignment="1">
      <alignment horizontal="center"/>
    </xf>
    <xf numFmtId="164" fontId="23" fillId="0" borderId="8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1" fontId="23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1 during 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617-4D82-8D4F-4BB63280D79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617-4D82-8D4F-4BB63280D79D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'4.6.1.8-1'!$D$14:$G$15</c15:sqref>
                  </c15:fullRef>
                </c:ext>
              </c:extLst>
              <c:f>('4.6.1.8-1'!$D$14:$D$15,'4.6.1.8-1'!$F$14:$F$15)</c:f>
              <c:multiLvlStrCache>
                <c:ptCount val="2"/>
                <c:lvl>
                  <c:pt idx="0">
                    <c:v>T1</c:v>
                  </c:pt>
                  <c:pt idx="1">
                    <c:v>T1</c:v>
                  </c:pt>
                </c:lvl>
                <c:lvl>
                  <c:pt idx="0">
                    <c:v>AWGN on f1</c:v>
                  </c:pt>
                  <c:pt idx="1">
                    <c:v>Cell 2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'4.6.1.8-1'!$D$16:$G$16</c15:sqref>
                  </c15:fullRef>
                </c:ext>
              </c:extLst>
              <c:f>('4.6.1.8-1'!$D$16,'4.6.1.8-1'!$F$16)</c:f>
              <c:numCache>
                <c:formatCode>0.000</c:formatCode>
                <c:ptCount val="2"/>
                <c:pt idx="0">
                  <c:v>0.15848931924611098</c:v>
                </c:pt>
                <c:pt idx="1">
                  <c:v>0.3981071705534962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'4.6.1.8-1'!$E$16</c15:sqref>
                  <c15:spPr xmlns:c15="http://schemas.microsoft.com/office/drawing/2012/chart"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'4.6.1.8-1'!$G$16</c15:sqref>
                  <c15:spPr xmlns:c15="http://schemas.microsoft.com/office/drawing/2012/chart"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6617-4D82-8D4F-4BB63280D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A-6617-4D82-8D4F-4BB63280D79D}"/>
                    </c:ext>
                  </c:extLst>
                </c:dPt>
                <c:cat>
                  <c:multiLvlStrRef>
                    <c:extLst>
                      <c:ext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('4.6.1.8-1'!$D$14:$D$15,'4.6.1.8-1'!$F$14:$F$15)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'4.6.1.8-1'!$D$17</c15:sqref>
                        </c15:fullRef>
                        <c15:formulaRef>
                          <c15:sqref>'4.6.1.8-1'!$D$17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B-6617-4D82-8D4F-4BB63280D79D}"/>
                  </c:ext>
                </c:extLst>
              </c15:ser>
            </c15:filteredPieSeries>
            <c15:filteredPieSeries>
              <c15:ser>
                <c:idx val="2"/>
                <c:order val="2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D-6617-4D82-8D4F-4BB63280D79D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('4.6.1.8-1'!$D$14:$D$15,'4.6.1.8-1'!$F$14:$F$15)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'4.6.1.8-1'!$D$18</c15:sqref>
                        </c15:fullRef>
                        <c15:formulaRef>
                          <c15:sqref>'4.6.1.8-1'!$D$18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617-4D82-8D4F-4BB63280D79D}"/>
                  </c:ext>
                </c:extLst>
              </c15:ser>
            </c15:filteredPieSeries>
            <c15:filteredPieSeries>
              <c15:ser>
                <c:idx val="3"/>
                <c:order val="3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0-6617-4D82-8D4F-4BB63280D79D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('4.6.1.8-1'!$D$14:$D$15,'4.6.1.8-1'!$F$14:$F$15)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'4.6.1.8-1'!$D$19</c15:sqref>
                        </c15:fullRef>
                        <c15:formulaRef>
                          <c15:sqref>'4.6.1.8-1'!$D$19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-64.592749472082829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6617-4D82-8D4F-4BB63280D79D}"/>
                  </c:ext>
                </c:extLst>
              </c15:ser>
            </c15:filteredPieSeries>
            <c15:filteredPieSeries>
              <c15:ser>
                <c:idx val="4"/>
                <c:order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3-6617-4D82-8D4F-4BB63280D79D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('4.6.1.8-1'!$D$14:$D$15,'4.6.1.8-1'!$F$14:$F$15)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'4.6.1.8-1'!$D$20</c15:sqref>
                        </c15:fullRef>
                        <c15:formulaRef>
                          <c15:sqref>'4.6.1.8-1'!$D$20</c15:sqref>
                        </c15:formulaRef>
                      </c:ext>
                    </c:extLst>
                    <c:numCache>
                      <c:formatCode>0.00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6617-4D82-8D4F-4BB63280D79D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2 during 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9A5-4B21-9EA5-E8A6B762B7F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9A5-4B21-9EA5-E8A6B762B7F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4B-469B-805F-3F22B74D7D83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'4.6.1.8-1'!$H$14:$M$15</c15:sqref>
                  </c15:fullRef>
                </c:ext>
              </c:extLst>
              <c:f>('4.6.1.8-1'!$I$14:$I$15,'4.6.1.8-1'!$K$14:$K$15,'4.6.1.8-1'!$M$14:$M$15)</c:f>
              <c:multiLvlStrCache>
                <c:ptCount val="3"/>
                <c:lvl>
                  <c:pt idx="0">
                    <c:v>T2</c:v>
                  </c:pt>
                  <c:pt idx="1">
                    <c:v>T2</c:v>
                  </c:pt>
                  <c:pt idx="2">
                    <c:v>T2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'4.6.1.8-1'!$H$16:$M$16</c15:sqref>
                  </c15:fullRef>
                </c:ext>
              </c:extLst>
              <c:f>('4.6.1.8-1'!$I$16,'4.6.1.8-1'!$K$16,'4.6.1.8-1'!$M$16)</c:f>
              <c:numCache>
                <c:formatCode>0.000</c:formatCode>
                <c:ptCount val="3"/>
                <c:pt idx="0">
                  <c:v>0.15848931924611098</c:v>
                </c:pt>
                <c:pt idx="1">
                  <c:v>0.3981071705534962</c:v>
                </c:pt>
                <c:pt idx="2">
                  <c:v>0.3981071705534962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'4.6.1.8-1'!$H$16</c15:sqref>
                  <c15:spPr xmlns:c15="http://schemas.microsoft.com/office/drawing/2012/chart"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'4.6.1.8-1'!$J$16</c15:sqref>
                  <c15:spPr xmlns:c15="http://schemas.microsoft.com/office/drawing/2012/chart"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E9A5-4B21-9EA5-E8A6B762B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cat>
                  <c:multiLvlStrRef>
                    <c:extLst>
                      <c:ext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('4.6.1.8-1'!$I$14:$I$15,'4.6.1.8-1'!$K$14:$K$15,'4.6.1.8-1'!$M$14:$M$15)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'4.6.1.8-1'!$D$17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'4.6.1.8-1'!$D$17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B-E9A5-4B21-9EA5-E8A6B762B7F2}"/>
                  </c:ext>
                </c:extLst>
              </c15:ser>
            </c15:filteredPieSeries>
            <c15:filteredPieSeries>
              <c15:ser>
                <c:idx val="2"/>
                <c:order val="2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('4.6.1.8-1'!$I$14:$I$15,'4.6.1.8-1'!$K$14:$K$15,'4.6.1.8-1'!$M$14:$M$15)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'4.6.1.8-1'!$D$18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'4.6.1.8-1'!$D$18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E-E9A5-4B21-9EA5-E8A6B762B7F2}"/>
                  </c:ext>
                </c:extLst>
              </c15:ser>
            </c15:filteredPieSeries>
            <c15:filteredPieSeries>
              <c15:ser>
                <c:idx val="3"/>
                <c:order val="3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('4.6.1.8-1'!$I$14:$I$15,'4.6.1.8-1'!$K$14:$K$15,'4.6.1.8-1'!$M$14:$M$15)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'4.6.1.8-1'!$D$19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'4.6.1.8-1'!$D$19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11-E9A5-4B21-9EA5-E8A6B762B7F2}"/>
                  </c:ext>
                </c:extLst>
              </c15:ser>
            </c15:filteredPieSeries>
            <c15:filteredPieSeries>
              <c15:ser>
                <c:idx val="4"/>
                <c:order val="4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('4.6.1.8-1'!$I$14:$I$15,'4.6.1.8-1'!$K$14:$K$15,'4.6.1.8-1'!$M$14:$M$15)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'4.6.1.8-1'!$D$20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'4.6.1.8-1'!$D$20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14-E9A5-4B21-9EA5-E8A6B762B7F2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1 during 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6CA-4AEC-93D6-32ABF0DB5319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453-48D4-8D14-BF9835EECA6D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'4.6.1.8-1'!$D$14:$G$15</c15:sqref>
                  </c15:fullRef>
                </c:ext>
              </c:extLst>
              <c:f>('4.6.1.8-1'!$E$14:$E$15,'4.6.1.8-1'!$G$14:$G$15)</c:f>
              <c:multiLvlStrCache>
                <c:ptCount val="2"/>
                <c:lvl>
                  <c:pt idx="0">
                    <c:v>T2</c:v>
                  </c:pt>
                  <c:pt idx="1">
                    <c:v>T2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'4.6.1.8-1'!$D$16:$G$16</c15:sqref>
                  </c15:fullRef>
                </c:ext>
              </c:extLst>
              <c:f>('4.6.1.8-1'!$E$16,'4.6.1.8-1'!$G$16)</c:f>
              <c:numCache>
                <c:formatCode>0.000</c:formatCode>
                <c:ptCount val="2"/>
                <c:pt idx="0">
                  <c:v>0.15848931924611098</c:v>
                </c:pt>
                <c:pt idx="1">
                  <c:v>0.3981071705534962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'4.6.1.8-1'!$D$16</c15:sqref>
                  <c15:spPr xmlns:c15="http://schemas.microsoft.com/office/drawing/2012/chart"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'4.6.1.8-1'!$F$16</c15:sqref>
                  <c15:spPr xmlns:c15="http://schemas.microsoft.com/office/drawing/2012/chart"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D453-48D4-8D14-BF9835EEC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cat>
                  <c:multiLvlStrRef>
                    <c:extLst>
                      <c:ext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('4.6.1.8-1'!$E$14:$E$15,'4.6.1.8-1'!$G$14:$G$15)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'4.6.1.8-1'!$D$17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'4.6.1.8-1'!$D$17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7-D453-48D4-8D14-BF9835EECA6D}"/>
                  </c:ext>
                </c:extLst>
              </c15:ser>
            </c15:filteredPieSeries>
            <c15:filteredPieSeries>
              <c15:ser>
                <c:idx val="2"/>
                <c:order val="2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('4.6.1.8-1'!$E$14:$E$15,'4.6.1.8-1'!$G$14:$G$15)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'4.6.1.8-1'!$D$18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'4.6.1.8-1'!$D$18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A-D453-48D4-8D14-BF9835EECA6D}"/>
                  </c:ext>
                </c:extLst>
              </c15:ser>
            </c15:filteredPieSeries>
            <c15:filteredPieSeries>
              <c15:ser>
                <c:idx val="3"/>
                <c:order val="3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('4.6.1.8-1'!$E$14:$E$15,'4.6.1.8-1'!$G$14:$G$15)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'4.6.1.8-1'!$D$19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'4.6.1.8-1'!$D$19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D-D453-48D4-8D14-BF9835EECA6D}"/>
                  </c:ext>
                </c:extLst>
              </c15:ser>
            </c15:filteredPieSeries>
            <c15:filteredPieSeries>
              <c15:ser>
                <c:idx val="4"/>
                <c:order val="4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'4.6.1.8-1'!$D$14:$G$15</c15:sqref>
                        </c15:fullRef>
                        <c15:formulaRef>
                          <c15:sqref>('4.6.1.8-1'!$E$14:$E$15,'4.6.1.8-1'!$G$14:$G$15)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'4.6.1.8-1'!$D$20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'4.6.1.8-1'!$D$20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10-D453-48D4-8D14-BF9835EECA6D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2 during 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65-44AF-BCE4-E6E2B498EB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65-44AF-BCE4-E6E2B498EB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65-44AF-BCE4-E6E2B498EB5F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'4.6.1.8-1'!$H$14:$M$15</c15:sqref>
                  </c15:fullRef>
                </c:ext>
              </c:extLst>
              <c:f>('4.6.1.8-1'!$H$14:$H$15,'4.6.1.8-1'!$J$14:$J$15,'4.6.1.8-1'!$L$14:$L$15)</c:f>
              <c:multiLvlStrCache>
                <c:ptCount val="3"/>
                <c:lvl>
                  <c:pt idx="0">
                    <c:v>T1</c:v>
                  </c:pt>
                  <c:pt idx="1">
                    <c:v>T1</c:v>
                  </c:pt>
                  <c:pt idx="2">
                    <c:v>T1</c:v>
                  </c:pt>
                </c:lvl>
                <c:lvl>
                  <c:pt idx="0">
                    <c:v>AWGN on f2</c:v>
                  </c:pt>
                  <c:pt idx="1">
                    <c:v>Cell 3</c:v>
                  </c:pt>
                  <c:pt idx="2">
                    <c:v>Cell 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'4.6.1.8-1'!$H$16:$M$16</c15:sqref>
                  </c15:fullRef>
                </c:ext>
              </c:extLst>
              <c:f>('4.6.1.8-1'!$H$16,'4.6.1.8-1'!$J$16,'4.6.1.8-1'!$L$16)</c:f>
              <c:numCache>
                <c:formatCode>0.000</c:formatCode>
                <c:ptCount val="3"/>
                <c:pt idx="0">
                  <c:v>0.15848931924611098</c:v>
                </c:pt>
                <c:pt idx="1">
                  <c:v>0.3981071705534962</c:v>
                </c:pt>
                <c:pt idx="2">
                  <c:v>1.9952623149688722E-11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'4.6.1.8-1'!$I$16</c15:sqref>
                  <c15:spPr xmlns:c15="http://schemas.microsoft.com/office/drawing/2012/chart"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'4.6.1.8-1'!$K$16</c15:sqref>
                  <c15:spPr xmlns:c15="http://schemas.microsoft.com/office/drawing/2012/chart"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'4.6.1.8-1'!$M$16</c15:sqref>
                  <c15:spPr xmlns:c15="http://schemas.microsoft.com/office/drawing/2012/chart"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DF15-410D-B636-9C858E0DF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C-DF15-410D-B636-9C858E0DFB97}"/>
                    </c:ext>
                  </c:extLst>
                </c:dPt>
                <c:cat>
                  <c:multiLvlStrRef>
                    <c:extLst>
                      <c:ext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('4.6.1.8-1'!$H$14:$H$15,'4.6.1.8-1'!$J$14:$J$15,'4.6.1.8-1'!$L$14:$L$15)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'4.6.1.8-1'!$D$17</c15:sqref>
                        </c15:fullRef>
                        <c15:formulaRef>
                          <c15:sqref>'4.6.1.8-1'!$D$17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DF15-410D-B636-9C858E0DFB97}"/>
                  </c:ext>
                </c:extLst>
              </c15:ser>
            </c15:filteredPieSeries>
            <c15:filteredPieSeries>
              <c15:ser>
                <c:idx val="2"/>
                <c:order val="2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E-DF15-410D-B636-9C858E0DFB97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('4.6.1.8-1'!$H$14:$H$15,'4.6.1.8-1'!$J$14:$J$15,'4.6.1.8-1'!$L$14:$L$15)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'4.6.1.8-1'!$D$18</c15:sqref>
                        </c15:fullRef>
                        <c15:formulaRef>
                          <c15:sqref>'4.6.1.8-1'!$D$18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F15-410D-B636-9C858E0DFB97}"/>
                  </c:ext>
                </c:extLst>
              </c15:ser>
            </c15:filteredPieSeries>
            <c15:filteredPieSeries>
              <c15:ser>
                <c:idx val="3"/>
                <c:order val="3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0-DF15-410D-B636-9C858E0DFB97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('4.6.1.8-1'!$H$14:$H$15,'4.6.1.8-1'!$J$14:$J$15,'4.6.1.8-1'!$L$14:$L$15)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'4.6.1.8-1'!$D$19</c15:sqref>
                        </c15:fullRef>
                        <c15:formulaRef>
                          <c15:sqref>'4.6.1.8-1'!$D$19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-64.592749472082829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F15-410D-B636-9C858E0DFB97}"/>
                  </c:ext>
                </c:extLst>
              </c15:ser>
            </c15:filteredPieSeries>
            <c15:filteredPieSeries>
              <c15:ser>
                <c:idx val="4"/>
                <c:order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2-DF15-410D-B636-9C858E0DFB97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'4.6.1.8-1'!$H$14:$M$15</c15:sqref>
                        </c15:fullRef>
                        <c15:formulaRef>
                          <c15:sqref>('4.6.1.8-1'!$H$14:$H$15,'4.6.1.8-1'!$J$14:$J$15,'4.6.1.8-1'!$L$14:$L$15)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'4.6.1.8-1'!$D$20</c15:sqref>
                        </c15:fullRef>
                        <c15:formulaRef>
                          <c15:sqref>'4.6.1.8-1'!$D$20</c15:sqref>
                        </c15:formulaRef>
                      </c:ext>
                    </c:extLst>
                    <c:numCache>
                      <c:formatCode>0.00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F15-410D-B636-9C858E0DFB97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1 during 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6F-451A-9DD3-529D2BC98A5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6F-451A-9DD3-529D2BC98A5A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'4.6.1.8-3'!$D$14:$G$15</c15:sqref>
                  </c15:fullRef>
                </c:ext>
              </c:extLst>
              <c:f>('4.6.1.8-3'!$D$14:$D$15,'4.6.1.8-3'!$F$14:$F$15)</c:f>
              <c:multiLvlStrCache>
                <c:ptCount val="2"/>
                <c:lvl>
                  <c:pt idx="0">
                    <c:v>T1</c:v>
                  </c:pt>
                  <c:pt idx="1">
                    <c:v>T1</c:v>
                  </c:pt>
                </c:lvl>
                <c:lvl>
                  <c:pt idx="0">
                    <c:v>AWGN on f1</c:v>
                  </c:pt>
                  <c:pt idx="1">
                    <c:v>Cell 2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'4.6.1.8-3'!$D$16:$G$16</c15:sqref>
                  </c15:fullRef>
                </c:ext>
              </c:extLst>
              <c:f>('4.6.1.8-3'!$D$16,'4.6.1.8-3'!$F$16)</c:f>
              <c:numCache>
                <c:formatCode>0.000</c:formatCode>
                <c:ptCount val="2"/>
                <c:pt idx="0">
                  <c:v>0.31697863849222196</c:v>
                </c:pt>
                <c:pt idx="1">
                  <c:v>0.79621434110699241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'4.6.1.8-3'!$G$16</c15:sqref>
                  <c15:spPr xmlns:c15="http://schemas.microsoft.com/office/drawing/2012/chart"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A36F-451A-9DD3-529D2BC98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6-A36F-451A-9DD3-529D2BC98A5A}"/>
                    </c:ext>
                  </c:extLst>
                </c:dPt>
                <c:cat>
                  <c:multiLvlStrRef>
                    <c:extLst>
                      <c:ext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('4.6.1.8-3'!$D$14:$D$15,'4.6.1.8-3'!$F$14:$F$15)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'4.6.1.8-3'!$D$17</c15:sqref>
                        </c15:fullRef>
                        <c15:formulaRef>
                          <c15:sqref>'4.6.1.8-3'!$D$17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A36F-451A-9DD3-529D2BC98A5A}"/>
                  </c:ext>
                </c:extLst>
              </c15:ser>
            </c15:filteredPieSeries>
            <c15:filteredPieSeries>
              <c15:ser>
                <c:idx val="2"/>
                <c:order val="2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9-A36F-451A-9DD3-529D2BC98A5A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('4.6.1.8-3'!$D$14:$D$15,'4.6.1.8-3'!$F$14:$F$15)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'4.6.1.8-3'!$D$18</c15:sqref>
                        </c15:fullRef>
                        <c15:formulaRef>
                          <c15:sqref>'4.6.1.8-3'!$D$18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36F-451A-9DD3-529D2BC98A5A}"/>
                  </c:ext>
                </c:extLst>
              </c15:ser>
            </c15:filteredPieSeries>
            <c15:filteredPieSeries>
              <c15:ser>
                <c:idx val="3"/>
                <c:order val="3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C-A36F-451A-9DD3-529D2BC98A5A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('4.6.1.8-3'!$D$14:$D$15,'4.6.1.8-3'!$F$14:$F$15)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'4.6.1.8-3'!$D$19</c15:sqref>
                        </c15:fullRef>
                        <c15:formulaRef>
                          <c15:sqref>'4.6.1.8-3'!$D$19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-58.489424299143309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A36F-451A-9DD3-529D2BC98A5A}"/>
                  </c:ext>
                </c:extLst>
              </c15:ser>
            </c15:filteredPieSeries>
            <c15:filteredPieSeries>
              <c15:ser>
                <c:idx val="4"/>
                <c:order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F-A36F-451A-9DD3-529D2BC98A5A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('4.6.1.8-3'!$D$14:$D$15,'4.6.1.8-3'!$F$14:$F$15)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</c:lvl>
                      <c:lvl>
                        <c:pt idx="0">
                          <c:v>AWGN on f1</c:v>
                        </c:pt>
                        <c:pt idx="2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'4.6.1.8-3'!$D$20</c15:sqref>
                        </c15:fullRef>
                        <c15:formulaRef>
                          <c15:sqref>'4.6.1.8-3'!$D$20</c15:sqref>
                        </c15:formulaRef>
                      </c:ext>
                    </c:extLst>
                    <c:numCache>
                      <c:formatCode>0.00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A36F-451A-9DD3-529D2BC98A5A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2 during 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03-430C-A37C-342A07ADE7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03-430C-A37C-342A07ADE7D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503-430C-A37C-342A07ADE7D0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'4.6.1.8-3'!$H$14:$M$15</c15:sqref>
                  </c15:fullRef>
                </c:ext>
              </c:extLst>
              <c:f>('4.6.1.8-3'!$I$14:$I$15,'4.6.1.8-3'!$K$14:$K$15,'4.6.1.8-3'!$M$14:$M$15)</c:f>
              <c:multiLvlStrCache>
                <c:ptCount val="3"/>
                <c:lvl>
                  <c:pt idx="0">
                    <c:v>T2</c:v>
                  </c:pt>
                  <c:pt idx="1">
                    <c:v>T2</c:v>
                  </c:pt>
                  <c:pt idx="2">
                    <c:v>T2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'4.6.1.8-3'!$H$16:$M$16</c15:sqref>
                  </c15:fullRef>
                </c:ext>
              </c:extLst>
              <c:f>('4.6.1.8-3'!$I$16,'4.6.1.8-3'!$K$16,'4.6.1.8-3'!$M$16)</c:f>
              <c:numCache>
                <c:formatCode>0.000</c:formatCode>
                <c:ptCount val="3"/>
                <c:pt idx="0">
                  <c:v>0.31697863849222196</c:v>
                </c:pt>
                <c:pt idx="1">
                  <c:v>0.79621434110699241</c:v>
                </c:pt>
                <c:pt idx="2">
                  <c:v>0.79621434110699241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6-F503-430C-A37C-342A07ADE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cat>
                  <c:multiLvlStrRef>
                    <c:extLst>
                      <c:ext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('4.6.1.8-3'!$I$14:$I$15,'4.6.1.8-3'!$K$14:$K$15,'4.6.1.8-3'!$M$14:$M$15)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'4.6.1.8-3'!$D$17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'4.6.1.8-3'!$D$17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7-F503-430C-A37C-342A07ADE7D0}"/>
                  </c:ext>
                </c:extLst>
              </c15:ser>
            </c15:filteredPieSeries>
            <c15:filteredPieSeries>
              <c15:ser>
                <c:idx val="2"/>
                <c:order val="2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('4.6.1.8-3'!$I$14:$I$15,'4.6.1.8-3'!$K$14:$K$15,'4.6.1.8-3'!$M$14:$M$15)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'4.6.1.8-3'!$D$18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'4.6.1.8-3'!$D$18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8-F503-430C-A37C-342A07ADE7D0}"/>
                  </c:ext>
                </c:extLst>
              </c15:ser>
            </c15:filteredPieSeries>
            <c15:filteredPieSeries>
              <c15:ser>
                <c:idx val="3"/>
                <c:order val="3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('4.6.1.8-3'!$I$14:$I$15,'4.6.1.8-3'!$K$14:$K$15,'4.6.1.8-3'!$M$14:$M$15)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'4.6.1.8-3'!$D$19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'4.6.1.8-3'!$D$19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9-F503-430C-A37C-342A07ADE7D0}"/>
                  </c:ext>
                </c:extLst>
              </c15:ser>
            </c15:filteredPieSeries>
            <c15:filteredPieSeries>
              <c15:ser>
                <c:idx val="4"/>
                <c:order val="4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('4.6.1.8-3'!$I$14:$I$15,'4.6.1.8-3'!$K$14:$K$15,'4.6.1.8-3'!$M$14:$M$15)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  <c:pt idx="3">
                          <c:v>T1</c:v>
                        </c:pt>
                        <c:pt idx="4">
                          <c:v>T2</c:v>
                        </c:pt>
                      </c:lvl>
                      <c:lvl>
                        <c:pt idx="1">
                          <c:v>Cell 3</c:v>
                        </c:pt>
                        <c:pt idx="3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'4.6.1.8-3'!$D$20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'4.6.1.8-3'!$D$20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A-F503-430C-A37C-342A07ADE7D0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1 during 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7A-441D-AEB9-DC3CBACC00A2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7A-441D-AEB9-DC3CBACC00A2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'4.6.1.8-3'!$D$14:$G$15</c15:sqref>
                  </c15:fullRef>
                </c:ext>
              </c:extLst>
              <c:f>('4.6.1.8-3'!$E$14:$E$15,'4.6.1.8-3'!$G$14:$G$15)</c:f>
              <c:multiLvlStrCache>
                <c:ptCount val="2"/>
                <c:lvl>
                  <c:pt idx="0">
                    <c:v>T2</c:v>
                  </c:pt>
                  <c:pt idx="1">
                    <c:v>T2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'4.6.1.8-3'!$D$16:$G$16</c15:sqref>
                  </c15:fullRef>
                </c:ext>
              </c:extLst>
              <c:f>('4.6.1.8-3'!$E$16,'4.6.1.8-3'!$G$16)</c:f>
              <c:numCache>
                <c:formatCode>0.000</c:formatCode>
                <c:ptCount val="2"/>
                <c:pt idx="0">
                  <c:v>0.31697863849222196</c:v>
                </c:pt>
                <c:pt idx="1">
                  <c:v>0.79621434110699241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'4.6.1.8-3'!$F$16</c15:sqref>
                  <c15:spPr xmlns:c15="http://schemas.microsoft.com/office/drawing/2012/chart"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537A-441D-AEB9-DC3CBACC0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cat>
                  <c:multiLvlStrRef>
                    <c:extLst>
                      <c:ext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('4.6.1.8-3'!$E$14:$E$15,'4.6.1.8-3'!$G$14:$G$15)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'4.6.1.8-3'!$D$17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'4.6.1.8-3'!$D$17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5-537A-441D-AEB9-DC3CBACC00A2}"/>
                  </c:ext>
                </c:extLst>
              </c15:ser>
            </c15:filteredPieSeries>
            <c15:filteredPieSeries>
              <c15:ser>
                <c:idx val="2"/>
                <c:order val="2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('4.6.1.8-3'!$E$14:$E$15,'4.6.1.8-3'!$G$14:$G$15)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'4.6.1.8-3'!$D$18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'4.6.1.8-3'!$D$18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6-537A-441D-AEB9-DC3CBACC00A2}"/>
                  </c:ext>
                </c:extLst>
              </c15:ser>
            </c15:filteredPieSeries>
            <c15:filteredPieSeries>
              <c15:ser>
                <c:idx val="3"/>
                <c:order val="3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('4.6.1.8-3'!$E$14:$E$15,'4.6.1.8-3'!$G$14:$G$15)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'4.6.1.8-3'!$D$19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'4.6.1.8-3'!$D$19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7-537A-441D-AEB9-DC3CBACC00A2}"/>
                  </c:ext>
                </c:extLst>
              </c15:ser>
            </c15:filteredPieSeries>
            <c15:filteredPieSeries>
              <c15:ser>
                <c:idx val="4"/>
                <c:order val="4"/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'4.6.1.8-3'!$D$14:$G$15</c15:sqref>
                        </c15:fullRef>
                        <c15:formulaRef>
                          <c15:sqref>('4.6.1.8-3'!$E$14:$E$15,'4.6.1.8-3'!$G$14:$G$15)</c15:sqref>
                        </c15:formulaRef>
                      </c:ext>
                    </c:extLst>
                    <c:multiLvlStrCache>
                      <c:ptCount val="2"/>
                      <c:lvl>
                        <c:pt idx="0">
                          <c:v>T2</c:v>
                        </c:pt>
                        <c:pt idx="1">
                          <c:v>T1</c:v>
                        </c:pt>
                        <c:pt idx="2">
                          <c:v>T2</c:v>
                        </c:pt>
                      </c:lvl>
                      <c:lvl>
                        <c:pt idx="1">
                          <c:v>Cell 2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'4.6.1.8-3'!$D$20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0.00</c:formatCode>
                      <c:ptCount val="0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'4.6.1.8-3'!$D$20</c15:sqref>
                        <c15:spPr xmlns:c15="http://schemas.microsoft.com/office/drawing/2012/chart">
                          <a:solidFill>
                            <a:schemeClr val="accent1"/>
                          </a:soli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8-537A-441D-AEB9-DC3CBACC00A2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distribution on channel 2 during 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AF-4555-964F-5A8AE0EDA9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AF-4555-964F-5A8AE0EDA9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AF-4555-964F-5A8AE0EDA93A}"/>
              </c:ext>
            </c:extLst>
          </c:dPt>
          <c:cat>
            <c:multiLvlStrRef>
              <c:extLst>
                <c:ext xmlns:c15="http://schemas.microsoft.com/office/drawing/2012/chart" uri="{02D57815-91ED-43cb-92C2-25804820EDAC}">
                  <c15:fullRef>
                    <c15:sqref>'4.6.1.8-3'!$H$14:$M$15</c15:sqref>
                  </c15:fullRef>
                </c:ext>
              </c:extLst>
              <c:f>('4.6.1.8-3'!$H$14:$H$15,'4.6.1.8-3'!$J$14:$J$15,'4.6.1.8-3'!$L$14:$L$15)</c:f>
              <c:multiLvlStrCache>
                <c:ptCount val="3"/>
                <c:lvl>
                  <c:pt idx="0">
                    <c:v>T1</c:v>
                  </c:pt>
                  <c:pt idx="1">
                    <c:v>T1</c:v>
                  </c:pt>
                  <c:pt idx="2">
                    <c:v>T1</c:v>
                  </c:pt>
                </c:lvl>
                <c:lvl>
                  <c:pt idx="0">
                    <c:v>AWGN on f2</c:v>
                  </c:pt>
                  <c:pt idx="1">
                    <c:v>Cell 3</c:v>
                  </c:pt>
                  <c:pt idx="2">
                    <c:v>Cell 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'4.6.1.8-3'!$H$16:$M$16</c15:sqref>
                  </c15:fullRef>
                </c:ext>
              </c:extLst>
              <c:f>('4.6.1.8-3'!$H$16,'4.6.1.8-3'!$J$16,'4.6.1.8-3'!$L$16)</c:f>
              <c:numCache>
                <c:formatCode>0.000</c:formatCode>
                <c:ptCount val="3"/>
                <c:pt idx="0">
                  <c:v>0.31697863849222196</c:v>
                </c:pt>
                <c:pt idx="1">
                  <c:v>0.79621434110699241</c:v>
                </c:pt>
                <c:pt idx="2">
                  <c:v>3.9905246299377443E-11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'4.6.1.8-3'!$K$16</c15:sqref>
                  <c15:spPr xmlns:c15="http://schemas.microsoft.com/office/drawing/2012/chart"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'4.6.1.8-3'!$M$16</c15:sqref>
                  <c15:spPr xmlns:c15="http://schemas.microsoft.com/office/drawing/2012/chart">
                    <a:solidFill>
                      <a:schemeClr val="accent6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19AF-4555-964F-5A8AE0EDA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8-19AF-4555-964F-5A8AE0EDA93A}"/>
                    </c:ext>
                  </c:extLst>
                </c:dPt>
                <c:cat>
                  <c:multiLvlStrRef>
                    <c:extLst>
                      <c:ext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('4.6.1.8-3'!$H$14:$H$15,'4.6.1.8-3'!$J$14:$J$15,'4.6.1.8-3'!$L$14:$L$15)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'4.6.1.8-3'!$D$17</c15:sqref>
                        </c15:fullRef>
                        <c15:formulaRef>
                          <c15:sqref>'4.6.1.8-3'!$D$17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19AF-4555-964F-5A8AE0EDA93A}"/>
                  </c:ext>
                </c:extLst>
              </c15:ser>
            </c15:filteredPieSeries>
            <c15:filteredPieSeries>
              <c15:ser>
                <c:idx val="2"/>
                <c:order val="2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B-19AF-4555-964F-5A8AE0EDA93A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('4.6.1.8-3'!$H$14:$H$15,'4.6.1.8-3'!$J$14:$J$15,'4.6.1.8-3'!$L$14:$L$15)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'4.6.1.8-3'!$D$18</c15:sqref>
                        </c15:fullRef>
                        <c15:formulaRef>
                          <c15:sqref>'4.6.1.8-3'!$D$18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19AF-4555-964F-5A8AE0EDA93A}"/>
                  </c:ext>
                </c:extLst>
              </c15:ser>
            </c15:filteredPieSeries>
            <c15:filteredPieSeries>
              <c15:ser>
                <c:idx val="3"/>
                <c:order val="3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E-19AF-4555-964F-5A8AE0EDA93A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('4.6.1.8-3'!$H$14:$H$15,'4.6.1.8-3'!$J$14:$J$15,'4.6.1.8-3'!$L$14:$L$15)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'4.6.1.8-3'!$D$19</c15:sqref>
                        </c15:fullRef>
                        <c15:formulaRef>
                          <c15:sqref>'4.6.1.8-3'!$D$19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-58.489424299143309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19AF-4555-964F-5A8AE0EDA93A}"/>
                  </c:ext>
                </c:extLst>
              </c15:ser>
            </c15:filteredPieSeries>
            <c15:filteredPieSeries>
              <c15:ser>
                <c:idx val="4"/>
                <c:order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19AF-4555-964F-5A8AE0EDA93A}"/>
                    </c:ext>
                  </c:extLst>
                </c:dPt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'4.6.1.8-3'!$H$14:$M$15</c15:sqref>
                        </c15:fullRef>
                        <c15:formulaRef>
                          <c15:sqref>('4.6.1.8-3'!$H$14:$H$15,'4.6.1.8-3'!$J$14:$J$15,'4.6.1.8-3'!$L$14:$L$15)</c15:sqref>
                        </c15:formulaRef>
                      </c:ext>
                    </c:extLst>
                    <c:multiLvlStrCache>
                      <c:ptCount val="3"/>
                      <c:lvl>
                        <c:pt idx="0">
                          <c:v>T1</c:v>
                        </c:pt>
                        <c:pt idx="1">
                          <c:v>T2</c:v>
                        </c:pt>
                        <c:pt idx="2">
                          <c:v>T1</c:v>
                        </c:pt>
                        <c:pt idx="3">
                          <c:v>T2</c:v>
                        </c:pt>
                        <c:pt idx="4">
                          <c:v>T1</c:v>
                        </c:pt>
                        <c:pt idx="5">
                          <c:v>T2</c:v>
                        </c:pt>
                      </c:lvl>
                      <c:lvl>
                        <c:pt idx="0">
                          <c:v>AWGN on f2</c:v>
                        </c:pt>
                        <c:pt idx="2">
                          <c:v>Cell 3</c:v>
                        </c:pt>
                        <c:pt idx="4">
                          <c:v>Cell 4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'4.6.1.8-3'!$D$20</c15:sqref>
                        </c15:fullRef>
                        <c15:formulaRef>
                          <c15:sqref>'4.6.1.8-3'!$D$20</c15:sqref>
                        </c15:formulaRef>
                      </c:ext>
                    </c:extLst>
                    <c:numCache>
                      <c:formatCode>0.00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19AF-4555-964F-5A8AE0EDA93A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211667</xdr:colOff>
      <xdr:row>0</xdr:row>
      <xdr:rowOff>127000</xdr:rowOff>
    </xdr:from>
    <xdr:to>
      <xdr:col>25</xdr:col>
      <xdr:colOff>296334</xdr:colOff>
      <xdr:row>17</xdr:row>
      <xdr:rowOff>104422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12BB3E3-BAD9-4662-928B-8F9C2F43AE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232833</xdr:colOff>
      <xdr:row>57</xdr:row>
      <xdr:rowOff>119944</xdr:rowOff>
    </xdr:from>
    <xdr:to>
      <xdr:col>25</xdr:col>
      <xdr:colOff>352777</xdr:colOff>
      <xdr:row>75</xdr:row>
      <xdr:rowOff>105833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4436E23-6ED0-4510-99EF-A84C9FE03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275166</xdr:colOff>
      <xdr:row>18</xdr:row>
      <xdr:rowOff>63499</xdr:rowOff>
    </xdr:from>
    <xdr:to>
      <xdr:col>25</xdr:col>
      <xdr:colOff>359833</xdr:colOff>
      <xdr:row>37</xdr:row>
      <xdr:rowOff>12699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4AFEDD9-1B88-412D-8174-777C5E0DC6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282222</xdr:colOff>
      <xdr:row>37</xdr:row>
      <xdr:rowOff>77611</xdr:rowOff>
    </xdr:from>
    <xdr:to>
      <xdr:col>25</xdr:col>
      <xdr:colOff>395111</xdr:colOff>
      <xdr:row>57</xdr:row>
      <xdr:rowOff>35277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6A3F66-2405-4F64-801E-C6DA18CAA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211667</xdr:colOff>
      <xdr:row>0</xdr:row>
      <xdr:rowOff>127000</xdr:rowOff>
    </xdr:from>
    <xdr:to>
      <xdr:col>25</xdr:col>
      <xdr:colOff>296334</xdr:colOff>
      <xdr:row>17</xdr:row>
      <xdr:rowOff>104422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0145FE-C794-4B5F-8621-21E380A8A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232833</xdr:colOff>
      <xdr:row>57</xdr:row>
      <xdr:rowOff>119944</xdr:rowOff>
    </xdr:from>
    <xdr:to>
      <xdr:col>25</xdr:col>
      <xdr:colOff>352777</xdr:colOff>
      <xdr:row>75</xdr:row>
      <xdr:rowOff>105833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CE848D-AA9F-4646-A320-BCCB76A11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275166</xdr:colOff>
      <xdr:row>18</xdr:row>
      <xdr:rowOff>63499</xdr:rowOff>
    </xdr:from>
    <xdr:to>
      <xdr:col>25</xdr:col>
      <xdr:colOff>359833</xdr:colOff>
      <xdr:row>37</xdr:row>
      <xdr:rowOff>12699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70552A-990B-470F-BAC4-EAE95A962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282222</xdr:colOff>
      <xdr:row>37</xdr:row>
      <xdr:rowOff>77611</xdr:rowOff>
    </xdr:from>
    <xdr:to>
      <xdr:col>25</xdr:col>
      <xdr:colOff>395111</xdr:colOff>
      <xdr:row>57</xdr:row>
      <xdr:rowOff>35277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588400-FCC5-4F42-BA19-7768611FC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F13" sqref="F1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3" spans="1:8" ht="13">
      <c r="A3" s="3" t="s">
        <v>32</v>
      </c>
      <c r="B3" s="150" t="s">
        <v>52</v>
      </c>
    </row>
    <row r="4" spans="1:8" ht="13">
      <c r="A4" s="3"/>
      <c r="B4" t="s">
        <v>100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96</v>
      </c>
      <c r="D12" s="151" t="s">
        <v>98</v>
      </c>
      <c r="E12" s="151" t="s">
        <v>99</v>
      </c>
      <c r="F12" t="s">
        <v>101</v>
      </c>
      <c r="H12"/>
    </row>
    <row r="13" spans="1:8">
      <c r="C13" t="s">
        <v>97</v>
      </c>
      <c r="D13" s="151" t="s">
        <v>98</v>
      </c>
      <c r="E13" s="151" t="s">
        <v>99</v>
      </c>
      <c r="F13" t="s">
        <v>101</v>
      </c>
      <c r="H13"/>
    </row>
    <row r="14" spans="1:8">
      <c r="D14" s="151"/>
      <c r="E14" s="151"/>
      <c r="F14"/>
      <c r="H14"/>
    </row>
    <row r="15" spans="1:8">
      <c r="D15" s="151"/>
      <c r="E15" s="151"/>
      <c r="F15"/>
      <c r="H15"/>
    </row>
    <row r="16" spans="1:8">
      <c r="D16" s="151"/>
      <c r="E16" s="151"/>
      <c r="F16"/>
      <c r="H16"/>
    </row>
    <row r="17" spans="4:8">
      <c r="D17" s="151"/>
      <c r="E17" s="151"/>
      <c r="F17"/>
      <c r="H17"/>
    </row>
    <row r="18" spans="4:8">
      <c r="F18"/>
      <c r="H18"/>
    </row>
    <row r="19" spans="4:8">
      <c r="D19" s="151"/>
      <c r="E19" s="151"/>
      <c r="F19"/>
      <c r="H19"/>
    </row>
    <row r="20" spans="4:8">
      <c r="D20" s="151"/>
      <c r="E20" s="151"/>
      <c r="F20"/>
      <c r="H20"/>
    </row>
    <row r="21" spans="4:8">
      <c r="D21" s="151"/>
      <c r="E21" s="151"/>
      <c r="F21"/>
      <c r="H21"/>
    </row>
    <row r="22" spans="4:8">
      <c r="D22" s="151"/>
      <c r="E22" s="151"/>
      <c r="F22"/>
      <c r="H22"/>
    </row>
    <row r="23" spans="4:8">
      <c r="D23" s="151"/>
      <c r="E23" s="151"/>
      <c r="F23"/>
      <c r="H23"/>
    </row>
    <row r="24" spans="4:8">
      <c r="D24" s="151"/>
      <c r="E24" s="151"/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5"/>
  <sheetViews>
    <sheetView topLeftCell="H114" zoomScale="90" zoomScaleNormal="90" workbookViewId="0">
      <selection activeCell="M131" sqref="M131"/>
    </sheetView>
  </sheetViews>
  <sheetFormatPr defaultColWidth="10.7265625" defaultRowHeight="12.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46" customWidth="1"/>
    <col min="11" max="18" width="8.54296875" style="7" customWidth="1"/>
    <col min="19" max="19" width="42.54296875" style="7" customWidth="1"/>
    <col min="20" max="16384" width="10.7265625" style="7"/>
  </cols>
  <sheetData>
    <row r="1" spans="1:19" ht="13" thickBot="1">
      <c r="P1" s="8"/>
      <c r="Q1" s="8"/>
      <c r="R1" s="8"/>
      <c r="S1" s="8"/>
    </row>
    <row r="2" spans="1:19" ht="13">
      <c r="A2" s="9" t="s">
        <v>11</v>
      </c>
      <c r="B2" s="10"/>
      <c r="C2" s="115" t="s">
        <v>35</v>
      </c>
      <c r="D2" s="247" t="s">
        <v>103</v>
      </c>
      <c r="E2" s="248"/>
      <c r="F2" s="247" t="s">
        <v>54</v>
      </c>
      <c r="G2" s="248"/>
      <c r="H2" s="247" t="s">
        <v>104</v>
      </c>
      <c r="I2" s="248"/>
      <c r="J2" s="247" t="s">
        <v>53</v>
      </c>
      <c r="K2" s="248"/>
      <c r="L2" s="247" t="s">
        <v>102</v>
      </c>
      <c r="M2" s="248"/>
      <c r="N2" s="93"/>
      <c r="O2" s="35"/>
      <c r="P2" s="93"/>
      <c r="Q2" s="93"/>
      <c r="R2" s="93"/>
      <c r="S2" s="13" t="s">
        <v>0</v>
      </c>
    </row>
    <row r="3" spans="1:19" ht="13">
      <c r="A3" s="30"/>
      <c r="B3" s="62"/>
      <c r="C3" s="157"/>
      <c r="D3" s="158" t="s">
        <v>55</v>
      </c>
      <c r="E3" s="125" t="s">
        <v>56</v>
      </c>
      <c r="F3" s="158" t="s">
        <v>55</v>
      </c>
      <c r="G3" s="125" t="s">
        <v>56</v>
      </c>
      <c r="H3" s="158" t="s">
        <v>55</v>
      </c>
      <c r="I3" s="125" t="s">
        <v>56</v>
      </c>
      <c r="J3" s="158" t="s">
        <v>55</v>
      </c>
      <c r="K3" s="125" t="s">
        <v>56</v>
      </c>
      <c r="L3" s="158" t="s">
        <v>55</v>
      </c>
      <c r="M3" s="125" t="s">
        <v>56</v>
      </c>
      <c r="N3" s="17"/>
      <c r="O3" s="159"/>
      <c r="P3" s="17"/>
      <c r="Q3" s="17"/>
      <c r="R3" s="17"/>
      <c r="S3" s="126"/>
    </row>
    <row r="4" spans="1:19" ht="13">
      <c r="A4" s="14"/>
      <c r="B4" s="15" t="s">
        <v>1</v>
      </c>
      <c r="C4" s="15"/>
      <c r="D4" s="84"/>
      <c r="E4" s="161"/>
      <c r="F4" s="84"/>
      <c r="G4" s="161"/>
      <c r="H4" s="84"/>
      <c r="I4" s="161"/>
      <c r="J4" s="84"/>
      <c r="K4" s="161"/>
      <c r="L4" s="84"/>
      <c r="M4" s="161"/>
      <c r="N4" s="99"/>
      <c r="O4" s="17"/>
      <c r="P4" s="17"/>
      <c r="Q4" s="17"/>
      <c r="R4" s="17"/>
      <c r="S4" s="60"/>
    </row>
    <row r="5" spans="1:19" ht="13">
      <c r="A5" s="116" t="s">
        <v>36</v>
      </c>
      <c r="B5" s="117" t="s">
        <v>37</v>
      </c>
      <c r="C5" s="15"/>
      <c r="D5" s="218">
        <v>15</v>
      </c>
      <c r="E5" s="167">
        <f>$D5</f>
        <v>15</v>
      </c>
      <c r="F5" s="84"/>
      <c r="G5" s="161"/>
      <c r="H5" s="218">
        <v>15</v>
      </c>
      <c r="I5" s="167">
        <f>$D5</f>
        <v>15</v>
      </c>
      <c r="J5" s="84"/>
      <c r="K5" s="161"/>
      <c r="L5" s="84"/>
      <c r="M5" s="161"/>
      <c r="N5" s="24"/>
      <c r="O5" s="17"/>
      <c r="P5" s="79"/>
      <c r="Q5" s="79"/>
      <c r="R5" s="17"/>
      <c r="S5" s="22" t="s">
        <v>57</v>
      </c>
    </row>
    <row r="6" spans="1:19" ht="13">
      <c r="A6" s="116" t="s">
        <v>38</v>
      </c>
      <c r="B6" s="118" t="s">
        <v>39</v>
      </c>
      <c r="C6" s="15"/>
      <c r="D6" s="218">
        <v>10</v>
      </c>
      <c r="E6" s="167">
        <f>$D6</f>
        <v>10</v>
      </c>
      <c r="F6" s="84"/>
      <c r="G6" s="161"/>
      <c r="H6" s="218">
        <v>10</v>
      </c>
      <c r="I6" s="167">
        <f>$D6</f>
        <v>10</v>
      </c>
      <c r="J6" s="84"/>
      <c r="K6" s="161"/>
      <c r="L6" s="84"/>
      <c r="M6" s="161"/>
      <c r="N6" s="24"/>
      <c r="O6" s="17"/>
      <c r="P6" s="79"/>
      <c r="Q6" s="79"/>
      <c r="R6" s="17"/>
      <c r="S6" s="22" t="s">
        <v>57</v>
      </c>
    </row>
    <row r="7" spans="1:19" ht="13">
      <c r="A7" s="19" t="s">
        <v>40</v>
      </c>
      <c r="B7" s="61" t="s">
        <v>2</v>
      </c>
      <c r="C7" s="20"/>
      <c r="D7" s="162">
        <v>-98</v>
      </c>
      <c r="E7" s="141">
        <f>$D7</f>
        <v>-98</v>
      </c>
      <c r="F7" s="165"/>
      <c r="G7" s="155"/>
      <c r="H7" s="162">
        <v>-98</v>
      </c>
      <c r="I7" s="141">
        <f>$D7</f>
        <v>-98</v>
      </c>
      <c r="J7" s="48"/>
      <c r="K7" s="20"/>
      <c r="L7" s="243"/>
      <c r="M7" s="20"/>
      <c r="N7" s="24"/>
      <c r="O7" s="17"/>
      <c r="P7" s="79"/>
      <c r="Q7" s="79"/>
      <c r="R7" s="21"/>
      <c r="S7" s="22" t="s">
        <v>58</v>
      </c>
    </row>
    <row r="8" spans="1:19" s="8" customFormat="1">
      <c r="A8" s="19" t="s">
        <v>3</v>
      </c>
      <c r="B8" s="20" t="s">
        <v>4</v>
      </c>
      <c r="C8" s="20"/>
      <c r="D8" s="120"/>
      <c r="E8" s="20"/>
      <c r="F8" s="162">
        <v>4</v>
      </c>
      <c r="G8" s="163">
        <v>4</v>
      </c>
      <c r="H8" s="120"/>
      <c r="I8" s="20"/>
      <c r="J8" s="226">
        <v>4</v>
      </c>
      <c r="K8" s="163">
        <v>4</v>
      </c>
      <c r="L8" s="244">
        <v>-99</v>
      </c>
      <c r="M8" s="163">
        <v>4</v>
      </c>
      <c r="N8" s="23"/>
      <c r="O8" s="23"/>
      <c r="P8" s="21"/>
      <c r="Q8" s="21"/>
      <c r="R8" s="21"/>
      <c r="S8" s="22" t="s">
        <v>58</v>
      </c>
    </row>
    <row r="9" spans="1:19" s="8" customFormat="1">
      <c r="A9" s="19" t="s">
        <v>49</v>
      </c>
      <c r="B9" s="20"/>
      <c r="C9" s="20"/>
      <c r="D9" s="120"/>
      <c r="E9" s="20"/>
      <c r="F9" s="219">
        <v>52</v>
      </c>
      <c r="G9" s="168">
        <f>$F9</f>
        <v>52</v>
      </c>
      <c r="H9" s="120"/>
      <c r="I9" s="20"/>
      <c r="J9" s="227">
        <f>$F9</f>
        <v>52</v>
      </c>
      <c r="K9" s="168">
        <f>$F9</f>
        <v>52</v>
      </c>
      <c r="L9" s="245">
        <f>$F9</f>
        <v>52</v>
      </c>
      <c r="M9" s="168">
        <f>$F9</f>
        <v>52</v>
      </c>
      <c r="N9" s="23"/>
      <c r="O9" s="23"/>
      <c r="P9" s="21"/>
      <c r="Q9" s="21"/>
      <c r="R9" s="21"/>
      <c r="S9" s="220" t="s">
        <v>50</v>
      </c>
    </row>
    <row r="10" spans="1:19" s="8" customFormat="1">
      <c r="A10" s="19" t="s">
        <v>106</v>
      </c>
      <c r="B10" s="20" t="s">
        <v>4</v>
      </c>
      <c r="C10" s="153">
        <v>-4.5</v>
      </c>
      <c r="D10" s="120"/>
      <c r="E10" s="20"/>
      <c r="F10" s="120"/>
      <c r="G10" s="20"/>
      <c r="H10" s="120"/>
      <c r="I10" s="20"/>
      <c r="J10" s="228"/>
      <c r="K10" s="62"/>
      <c r="L10" s="120"/>
      <c r="M10" s="62"/>
      <c r="N10" s="23"/>
      <c r="O10" s="23"/>
      <c r="P10" s="21"/>
      <c r="Q10" s="21"/>
      <c r="R10" s="21"/>
      <c r="S10" s="22" t="s">
        <v>58</v>
      </c>
    </row>
    <row r="11" spans="1:19" ht="13.5" thickBot="1">
      <c r="A11" s="143" t="s">
        <v>95</v>
      </c>
      <c r="B11" s="144"/>
      <c r="C11" s="119"/>
      <c r="D11" s="164"/>
      <c r="E11" s="96"/>
      <c r="F11" s="164"/>
      <c r="G11" s="96"/>
      <c r="H11" s="164"/>
      <c r="I11" s="96"/>
      <c r="J11" s="229"/>
      <c r="K11" s="166"/>
      <c r="L11" s="164"/>
      <c r="M11" s="166"/>
      <c r="N11" s="89"/>
      <c r="O11" s="89"/>
      <c r="P11" s="94"/>
      <c r="Q11" s="94"/>
      <c r="R11" s="94"/>
      <c r="S11" s="56"/>
    </row>
    <row r="12" spans="1:19">
      <c r="B12" s="21"/>
      <c r="C12" s="21"/>
      <c r="D12" s="18"/>
      <c r="E12" s="18"/>
      <c r="F12" s="18"/>
      <c r="G12" s="18"/>
      <c r="H12" s="18"/>
      <c r="I12" s="18"/>
      <c r="J12" s="27"/>
      <c r="K12" s="23"/>
      <c r="L12" s="18"/>
      <c r="M12" s="23"/>
      <c r="N12" s="23"/>
      <c r="O12" s="23"/>
      <c r="P12" s="8"/>
      <c r="Q12" s="8"/>
      <c r="R12" s="8"/>
      <c r="S12" s="63"/>
    </row>
    <row r="13" spans="1:19" ht="13" thickBot="1">
      <c r="A13" s="8"/>
      <c r="B13" s="18"/>
      <c r="C13" s="18"/>
      <c r="D13" s="18"/>
      <c r="E13" s="18"/>
      <c r="F13" s="18"/>
      <c r="G13" s="18"/>
      <c r="H13" s="18"/>
      <c r="I13" s="18"/>
      <c r="J13" s="27"/>
      <c r="K13" s="25"/>
      <c r="L13" s="18"/>
      <c r="M13" s="25"/>
      <c r="N13" s="24"/>
      <c r="O13" s="25"/>
      <c r="P13" s="18"/>
      <c r="Q13" s="18"/>
      <c r="R13" s="18"/>
    </row>
    <row r="14" spans="1:19" ht="13">
      <c r="A14" s="9" t="s">
        <v>20</v>
      </c>
      <c r="B14" s="28"/>
      <c r="C14" s="28"/>
      <c r="D14" s="247" t="s">
        <v>103</v>
      </c>
      <c r="E14" s="248"/>
      <c r="F14" s="247" t="s">
        <v>54</v>
      </c>
      <c r="G14" s="248"/>
      <c r="H14" s="247" t="s">
        <v>104</v>
      </c>
      <c r="I14" s="248"/>
      <c r="J14" s="247" t="s">
        <v>53</v>
      </c>
      <c r="K14" s="248"/>
      <c r="L14" s="247" t="s">
        <v>102</v>
      </c>
      <c r="M14" s="248"/>
      <c r="N14" s="93"/>
      <c r="O14" s="35"/>
      <c r="P14" s="29"/>
      <c r="Q14" s="29"/>
      <c r="R14" s="29"/>
      <c r="S14" s="13" t="s">
        <v>0</v>
      </c>
    </row>
    <row r="15" spans="1:19" ht="13">
      <c r="A15" s="30"/>
      <c r="B15" s="20"/>
      <c r="C15" s="20"/>
      <c r="D15" s="158" t="s">
        <v>55</v>
      </c>
      <c r="E15" s="125" t="s">
        <v>56</v>
      </c>
      <c r="F15" s="158" t="s">
        <v>55</v>
      </c>
      <c r="G15" s="125" t="s">
        <v>56</v>
      </c>
      <c r="H15" s="158" t="s">
        <v>55</v>
      </c>
      <c r="I15" s="125" t="s">
        <v>56</v>
      </c>
      <c r="J15" s="158" t="s">
        <v>55</v>
      </c>
      <c r="K15" s="125" t="s">
        <v>56</v>
      </c>
      <c r="L15" s="158" t="s">
        <v>55</v>
      </c>
      <c r="M15" s="125" t="s">
        <v>56</v>
      </c>
      <c r="N15" s="17"/>
      <c r="O15" s="159"/>
      <c r="P15" s="21"/>
      <c r="Q15" s="21"/>
      <c r="R15" s="21"/>
      <c r="S15" s="126"/>
    </row>
    <row r="16" spans="1:19">
      <c r="A16" s="36" t="s">
        <v>21</v>
      </c>
      <c r="B16" s="61" t="s">
        <v>43</v>
      </c>
      <c r="C16" s="61"/>
      <c r="D16" s="169">
        <f>(10^12)*(10^-3)*(D5/15)*10^(D7/10)</f>
        <v>0.15848931924611098</v>
      </c>
      <c r="E16" s="154">
        <f>(10^12)*(10^-3)*(E5/15)*10^(E7/10)</f>
        <v>0.15848931924611098</v>
      </c>
      <c r="F16" s="169">
        <f>(10^12)*(10^-3)*(D5/15)*10^((D7+F8)/10)</f>
        <v>0.3981071705534962</v>
      </c>
      <c r="G16" s="154">
        <f>(10^12)*(10^-3)*(E5/15)*10^((E7+G8)/10)</f>
        <v>0.3981071705534962</v>
      </c>
      <c r="H16" s="169">
        <f>(10^12)*(10^-3)*(H5/15)*10^(H7/10)</f>
        <v>0.15848931924611098</v>
      </c>
      <c r="I16" s="154">
        <f>(10^12)*(10^-3)*(I5/15)*10^(I7/10)</f>
        <v>0.15848931924611098</v>
      </c>
      <c r="J16" s="42">
        <f>(10^12)*(10^-3)*(D5/15)*10^((D7+J8)/10)</f>
        <v>0.3981071705534962</v>
      </c>
      <c r="K16" s="154">
        <f>(10^12)*(10^-3)*(E5/15)*10^((E7+K8)/10)</f>
        <v>0.3981071705534962</v>
      </c>
      <c r="L16" s="241">
        <f>(10^12)*(10^-3)*(D5/15)*10^((D7+L8)/10)</f>
        <v>1.9952623149688722E-11</v>
      </c>
      <c r="M16" s="154">
        <f>(10^12)*(10^-3)*(E5/15)*10^((E7+M8)/10)</f>
        <v>0.3981071705534962</v>
      </c>
      <c r="N16" s="80"/>
      <c r="O16" s="31"/>
      <c r="P16" s="31"/>
      <c r="Q16" s="31"/>
      <c r="R16" s="31"/>
      <c r="S16" s="57" t="s">
        <v>59</v>
      </c>
    </row>
    <row r="17" spans="1:22">
      <c r="A17" s="32" t="s">
        <v>62</v>
      </c>
      <c r="B17" s="20" t="s">
        <v>4</v>
      </c>
      <c r="C17" s="20"/>
      <c r="D17" s="120"/>
      <c r="E17" s="20"/>
      <c r="F17" s="48">
        <f>10*LOG(F16/(D16))</f>
        <v>3.9999999999999987</v>
      </c>
      <c r="G17" s="141">
        <f>10*LOG(G16/(E16))</f>
        <v>3.9999999999999987</v>
      </c>
      <c r="H17" s="120"/>
      <c r="I17" s="20"/>
      <c r="J17" s="48">
        <f>10*LOG(J16/(H16+L16))</f>
        <v>3.9999999994532547</v>
      </c>
      <c r="K17" s="141">
        <f>10*LOG(K16/(M16+I16))</f>
        <v>-1.4554046310929372</v>
      </c>
      <c r="L17" s="174">
        <f>10*LOG(L16/(H16+M16))</f>
        <v>-104.45540463109295</v>
      </c>
      <c r="M17" s="141">
        <f>10*LOG(M16/(I16+K16))</f>
        <v>-1.4554046310929372</v>
      </c>
      <c r="N17" s="24"/>
      <c r="O17" s="25"/>
      <c r="P17" s="33"/>
      <c r="Q17" s="33"/>
      <c r="R17" s="33"/>
      <c r="S17" s="22" t="s">
        <v>63</v>
      </c>
    </row>
    <row r="18" spans="1:22">
      <c r="A18" s="183" t="s">
        <v>65</v>
      </c>
      <c r="B18" s="20" t="s">
        <v>41</v>
      </c>
      <c r="C18" s="20"/>
      <c r="D18" s="120"/>
      <c r="E18" s="20"/>
      <c r="F18" s="165">
        <f>$D7+F8+10*LOG(D5/15)</f>
        <v>-94</v>
      </c>
      <c r="G18" s="155">
        <f>E7+G8+10*LOG(E5/15)</f>
        <v>-94</v>
      </c>
      <c r="H18" s="120"/>
      <c r="I18" s="20"/>
      <c r="J18" s="48">
        <f>D7+J8+10*LOG(D5/15)</f>
        <v>-94</v>
      </c>
      <c r="K18" s="155">
        <f>E7+K8+10*LOG(E5/15)</f>
        <v>-94</v>
      </c>
      <c r="L18" s="174">
        <f>D7+L8+10*LOG(D5/15)</f>
        <v>-197</v>
      </c>
      <c r="M18" s="155">
        <f>E7+M8+10*LOG(E5/15)</f>
        <v>-94</v>
      </c>
      <c r="N18" s="24"/>
      <c r="O18" s="25"/>
      <c r="P18" s="27"/>
      <c r="Q18" s="27"/>
      <c r="R18" s="27"/>
      <c r="S18" s="66" t="s">
        <v>64</v>
      </c>
      <c r="U18"/>
      <c r="V18"/>
    </row>
    <row r="19" spans="1:22">
      <c r="A19" s="85" t="s">
        <v>33</v>
      </c>
      <c r="B19" s="20" t="s">
        <v>42</v>
      </c>
      <c r="C19" s="20"/>
      <c r="D19" s="170">
        <f>10*LOG((D16+F16)*10^-9)+10*LOG(F9*12)</f>
        <v>-64.592749472082829</v>
      </c>
      <c r="E19" s="171">
        <f>10*LOG((E16+G16)*10^-9)+10*LOG(G9*12)</f>
        <v>-64.592749472082829</v>
      </c>
      <c r="F19" s="165"/>
      <c r="G19" s="155"/>
      <c r="H19" s="170">
        <f>10*LOG((H16+J16+L16)*10^-9)+10*LOG(J9*12)</f>
        <v>-64.592749471927149</v>
      </c>
      <c r="I19" s="171">
        <f>10*LOG((I16+K16+M16)*10^-9)+10*LOG(K9*12)</f>
        <v>-62.249468226556715</v>
      </c>
      <c r="J19" s="48"/>
      <c r="K19" s="155"/>
      <c r="L19" s="165"/>
      <c r="M19" s="155"/>
      <c r="N19" s="24"/>
      <c r="O19" s="24"/>
      <c r="P19" s="27"/>
      <c r="Q19" s="27"/>
      <c r="R19" s="27"/>
      <c r="S19" s="66" t="s">
        <v>31</v>
      </c>
      <c r="U19"/>
      <c r="V19"/>
    </row>
    <row r="20" spans="1:22" ht="13" thickBot="1">
      <c r="A20" s="148" t="s">
        <v>105</v>
      </c>
      <c r="B20" s="96" t="s">
        <v>4</v>
      </c>
      <c r="C20" s="96"/>
      <c r="D20" s="172"/>
      <c r="E20" s="156"/>
      <c r="F20" s="173"/>
      <c r="G20" s="166"/>
      <c r="H20" s="172"/>
      <c r="I20" s="156"/>
      <c r="J20" s="64"/>
      <c r="K20" s="166"/>
      <c r="L20" s="175">
        <f>L18-J18-$C10</f>
        <v>-98.5</v>
      </c>
      <c r="M20" s="166">
        <f>M18-K18-$C10</f>
        <v>4.5</v>
      </c>
      <c r="N20" s="90"/>
      <c r="O20" s="90"/>
      <c r="P20" s="86"/>
      <c r="Q20" s="86"/>
      <c r="R20" s="86"/>
      <c r="S20" s="103" t="s">
        <v>94</v>
      </c>
      <c r="U20"/>
      <c r="V20"/>
    </row>
    <row r="21" spans="1:22">
      <c r="N21" s="50"/>
    </row>
    <row r="22" spans="1:22" ht="13.5" thickBot="1">
      <c r="A22" s="8"/>
      <c r="B22" s="18"/>
      <c r="C22" s="18"/>
      <c r="D22" s="18"/>
      <c r="E22" s="18"/>
      <c r="F22" s="18"/>
      <c r="G22" s="18"/>
      <c r="H22" s="18"/>
      <c r="I22" s="18"/>
      <c r="J22" s="27"/>
      <c r="K22" s="34"/>
      <c r="L22" s="18"/>
      <c r="M22" s="34"/>
      <c r="N22" s="79"/>
      <c r="O22" s="34"/>
      <c r="P22" s="18"/>
      <c r="Q22" s="18"/>
      <c r="R22" s="18"/>
    </row>
    <row r="23" spans="1:22" ht="13.5" thickBot="1">
      <c r="A23" s="9" t="s">
        <v>22</v>
      </c>
      <c r="B23" s="28"/>
      <c r="C23" s="127"/>
      <c r="D23" s="253" t="s">
        <v>48</v>
      </c>
      <c r="E23" s="254"/>
      <c r="F23" s="254"/>
      <c r="G23" s="254"/>
      <c r="H23" s="254"/>
      <c r="I23" s="254"/>
      <c r="J23" s="254"/>
      <c r="K23" s="250"/>
      <c r="L23" s="223"/>
      <c r="M23" s="223"/>
      <c r="N23" s="251" t="s">
        <v>30</v>
      </c>
      <c r="O23" s="252"/>
      <c r="P23" s="180"/>
      <c r="Q23" s="12"/>
      <c r="R23" s="10"/>
      <c r="S23" s="13" t="s">
        <v>0</v>
      </c>
    </row>
    <row r="24" spans="1:22" ht="13">
      <c r="A24" s="30"/>
      <c r="B24" s="20"/>
      <c r="C24" s="101"/>
      <c r="D24" s="247" t="s">
        <v>103</v>
      </c>
      <c r="E24" s="248"/>
      <c r="F24" s="247" t="s">
        <v>54</v>
      </c>
      <c r="G24" s="248"/>
      <c r="H24" s="247" t="s">
        <v>104</v>
      </c>
      <c r="I24" s="248"/>
      <c r="J24" s="247" t="s">
        <v>53</v>
      </c>
      <c r="K24" s="248"/>
      <c r="L24" s="247" t="s">
        <v>102</v>
      </c>
      <c r="M24" s="248"/>
      <c r="N24" s="179"/>
      <c r="O24" s="152"/>
      <c r="P24" s="19"/>
      <c r="Q24" s="8"/>
      <c r="R24" s="62"/>
      <c r="S24" s="126"/>
    </row>
    <row r="25" spans="1:22" ht="13">
      <c r="A25" s="30"/>
      <c r="B25" s="20"/>
      <c r="C25" s="101"/>
      <c r="D25" s="158" t="s">
        <v>55</v>
      </c>
      <c r="E25" s="125" t="s">
        <v>56</v>
      </c>
      <c r="F25" s="158" t="s">
        <v>55</v>
      </c>
      <c r="G25" s="125" t="s">
        <v>56</v>
      </c>
      <c r="H25" s="158" t="s">
        <v>55</v>
      </c>
      <c r="I25" s="125" t="s">
        <v>56</v>
      </c>
      <c r="J25" s="158" t="s">
        <v>55</v>
      </c>
      <c r="K25" s="125" t="s">
        <v>56</v>
      </c>
      <c r="L25" s="158" t="s">
        <v>55</v>
      </c>
      <c r="M25" s="125" t="s">
        <v>56</v>
      </c>
      <c r="N25" s="158" t="s">
        <v>55</v>
      </c>
      <c r="O25" s="125" t="s">
        <v>56</v>
      </c>
      <c r="P25" s="19"/>
      <c r="Q25" s="8"/>
      <c r="R25" s="62"/>
      <c r="S25" s="126"/>
    </row>
    <row r="26" spans="1:22">
      <c r="A26" s="14" t="s">
        <v>107</v>
      </c>
      <c r="B26" s="235" t="s">
        <v>6</v>
      </c>
      <c r="C26" s="177"/>
      <c r="D26" s="145">
        <v>1.5</v>
      </c>
      <c r="E26" s="83">
        <f>$D26</f>
        <v>1.5</v>
      </c>
      <c r="F26" s="81"/>
      <c r="G26" s="83"/>
      <c r="H26" s="145">
        <v>1.5</v>
      </c>
      <c r="I26" s="83">
        <f>$D26</f>
        <v>1.5</v>
      </c>
      <c r="J26" s="81"/>
      <c r="K26" s="61"/>
      <c r="L26" s="81"/>
      <c r="M26" s="61"/>
      <c r="N26" s="91"/>
      <c r="O26" s="140"/>
      <c r="P26" s="19"/>
      <c r="Q26" s="8"/>
      <c r="R26" s="62"/>
      <c r="S26" s="55"/>
    </row>
    <row r="27" spans="1:22" ht="15.5">
      <c r="A27" s="236" t="s">
        <v>108</v>
      </c>
      <c r="B27" s="237" t="s">
        <v>6</v>
      </c>
      <c r="C27" s="177"/>
      <c r="D27" s="145">
        <v>1.5</v>
      </c>
      <c r="E27" s="83">
        <f>D27</f>
        <v>1.5</v>
      </c>
      <c r="F27" s="81"/>
      <c r="G27" s="83"/>
      <c r="H27" s="145">
        <v>1.5</v>
      </c>
      <c r="I27" s="83">
        <f>H27</f>
        <v>1.5</v>
      </c>
      <c r="J27" s="81"/>
      <c r="K27" s="61"/>
      <c r="L27" s="81"/>
      <c r="M27" s="61"/>
      <c r="N27" s="91"/>
      <c r="O27" s="140"/>
      <c r="P27" s="19"/>
      <c r="Q27" s="8"/>
      <c r="R27" s="62"/>
      <c r="S27" s="55"/>
    </row>
    <row r="28" spans="1:22" s="8" customFormat="1">
      <c r="A28" s="19" t="s">
        <v>23</v>
      </c>
      <c r="B28" s="235" t="s">
        <v>6</v>
      </c>
      <c r="C28" s="177"/>
      <c r="D28" s="81"/>
      <c r="E28" s="83"/>
      <c r="F28" s="145">
        <v>0.3</v>
      </c>
      <c r="G28" s="83">
        <f>$F28</f>
        <v>0.3</v>
      </c>
      <c r="H28" s="81"/>
      <c r="I28" s="83"/>
      <c r="J28" s="145">
        <v>0.3</v>
      </c>
      <c r="K28" s="83">
        <f>$J28</f>
        <v>0.3</v>
      </c>
      <c r="L28" s="145">
        <v>0.3</v>
      </c>
      <c r="M28" s="83">
        <f>$J28</f>
        <v>0.3</v>
      </c>
      <c r="N28" s="81"/>
      <c r="O28" s="141"/>
      <c r="P28" s="81"/>
      <c r="Q28" s="82"/>
      <c r="R28" s="83"/>
      <c r="S28" s="55"/>
      <c r="T28" s="19"/>
    </row>
    <row r="29" spans="1:22" s="8" customFormat="1" ht="15.5">
      <c r="A29" s="236" t="s">
        <v>109</v>
      </c>
      <c r="B29" s="235" t="s">
        <v>6</v>
      </c>
      <c r="C29" s="177"/>
      <c r="D29" s="81"/>
      <c r="E29" s="83"/>
      <c r="F29" s="145">
        <v>0.3</v>
      </c>
      <c r="G29" s="83">
        <f>F29</f>
        <v>0.3</v>
      </c>
      <c r="H29" s="81"/>
      <c r="I29" s="83"/>
      <c r="J29" s="145">
        <v>0.3</v>
      </c>
      <c r="K29" s="83">
        <f>J29</f>
        <v>0.3</v>
      </c>
      <c r="L29" s="145">
        <v>0.3</v>
      </c>
      <c r="M29" s="83">
        <f>L29</f>
        <v>0.3</v>
      </c>
      <c r="N29" s="81"/>
      <c r="O29" s="141"/>
      <c r="P29" s="81"/>
      <c r="Q29" s="82"/>
      <c r="R29" s="83"/>
      <c r="S29" s="55"/>
    </row>
    <row r="30" spans="1:22" s="8" customFormat="1" ht="13.5" thickBot="1">
      <c r="A30" s="176" t="s">
        <v>60</v>
      </c>
      <c r="B30" s="124" t="s">
        <v>6</v>
      </c>
      <c r="C30" s="178"/>
      <c r="D30" s="87"/>
      <c r="E30" s="88"/>
      <c r="F30" s="87"/>
      <c r="G30" s="88"/>
      <c r="H30" s="87"/>
      <c r="I30" s="88"/>
      <c r="J30" s="87"/>
      <c r="K30" s="88"/>
      <c r="L30" s="87"/>
      <c r="M30" s="88"/>
      <c r="N30" s="181">
        <v>2</v>
      </c>
      <c r="O30" s="88">
        <f>$N30</f>
        <v>2</v>
      </c>
      <c r="P30" s="87"/>
      <c r="Q30" s="187"/>
      <c r="R30" s="88"/>
      <c r="S30" s="182" t="s">
        <v>61</v>
      </c>
    </row>
    <row r="31" spans="1:2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22" ht="13.5" thickBot="1">
      <c r="A32" s="70"/>
      <c r="B32" s="18"/>
      <c r="C32" s="18"/>
      <c r="D32" s="18"/>
      <c r="E32" s="18"/>
      <c r="F32" s="18"/>
      <c r="G32" s="18"/>
      <c r="H32" s="18"/>
      <c r="I32" s="18"/>
      <c r="J32" s="27"/>
      <c r="K32" s="21"/>
      <c r="L32" s="18"/>
      <c r="M32" s="21"/>
      <c r="N32" s="21"/>
      <c r="O32" s="21"/>
      <c r="P32" s="21"/>
      <c r="Q32" s="21"/>
      <c r="R32" s="21"/>
    </row>
    <row r="33" spans="1:19" ht="13.5" thickBot="1">
      <c r="A33" s="9" t="s">
        <v>24</v>
      </c>
      <c r="B33" s="11"/>
      <c r="C33" s="127"/>
      <c r="D33" s="253" t="s">
        <v>48</v>
      </c>
      <c r="E33" s="254"/>
      <c r="F33" s="254"/>
      <c r="G33" s="254"/>
      <c r="H33" s="254"/>
      <c r="I33" s="254"/>
      <c r="J33" s="254"/>
      <c r="K33" s="250"/>
      <c r="L33" s="223"/>
      <c r="M33" s="223"/>
      <c r="N33" s="251" t="s">
        <v>30</v>
      </c>
      <c r="O33" s="252"/>
      <c r="P33" s="249" t="s">
        <v>18</v>
      </c>
      <c r="Q33" s="250"/>
      <c r="R33" s="130"/>
      <c r="S33" s="211" t="s">
        <v>0</v>
      </c>
    </row>
    <row r="34" spans="1:19" ht="13">
      <c r="A34" s="30"/>
      <c r="B34" s="18"/>
      <c r="C34" s="101"/>
      <c r="D34" s="247" t="s">
        <v>103</v>
      </c>
      <c r="E34" s="248"/>
      <c r="F34" s="247" t="s">
        <v>54</v>
      </c>
      <c r="G34" s="248"/>
      <c r="H34" s="247" t="s">
        <v>104</v>
      </c>
      <c r="I34" s="248"/>
      <c r="J34" s="247" t="s">
        <v>53</v>
      </c>
      <c r="K34" s="248"/>
      <c r="L34" s="247" t="s">
        <v>102</v>
      </c>
      <c r="M34" s="248"/>
      <c r="N34" s="179"/>
      <c r="O34" s="152"/>
      <c r="P34" s="225"/>
      <c r="Q34" s="130"/>
      <c r="R34" s="184"/>
      <c r="S34" s="15"/>
    </row>
    <row r="35" spans="1:19" ht="13">
      <c r="A35" s="30"/>
      <c r="B35" s="18"/>
      <c r="C35" s="101"/>
      <c r="D35" s="158" t="s">
        <v>55</v>
      </c>
      <c r="E35" s="125" t="s">
        <v>56</v>
      </c>
      <c r="F35" s="158" t="s">
        <v>55</v>
      </c>
      <c r="G35" s="125" t="s">
        <v>56</v>
      </c>
      <c r="H35" s="158" t="s">
        <v>55</v>
      </c>
      <c r="I35" s="125" t="s">
        <v>56</v>
      </c>
      <c r="J35" s="158" t="s">
        <v>55</v>
      </c>
      <c r="K35" s="125" t="s">
        <v>56</v>
      </c>
      <c r="L35" s="158" t="s">
        <v>55</v>
      </c>
      <c r="M35" s="125" t="s">
        <v>56</v>
      </c>
      <c r="N35" s="158" t="s">
        <v>55</v>
      </c>
      <c r="O35" s="125" t="s">
        <v>56</v>
      </c>
      <c r="P35" s="158" t="s">
        <v>55</v>
      </c>
      <c r="Q35" s="125" t="s">
        <v>56</v>
      </c>
      <c r="R35" s="184"/>
      <c r="S35" s="15"/>
    </row>
    <row r="36" spans="1:19" ht="12.75" customHeight="1">
      <c r="A36" s="71"/>
      <c r="B36" s="26"/>
      <c r="C36" s="113"/>
      <c r="D36" s="84"/>
      <c r="E36" s="161"/>
      <c r="F36" s="84"/>
      <c r="G36" s="161"/>
      <c r="H36" s="84"/>
      <c r="I36" s="161"/>
      <c r="J36" s="84"/>
      <c r="K36" s="161"/>
      <c r="L36" s="239"/>
      <c r="M36" s="161"/>
      <c r="N36" s="84"/>
      <c r="O36" s="161"/>
      <c r="P36" s="188"/>
      <c r="Q36" s="131"/>
      <c r="R36" s="131"/>
      <c r="S36" s="62"/>
    </row>
    <row r="37" spans="1:19">
      <c r="A37" s="37" t="s">
        <v>66</v>
      </c>
      <c r="B37" s="38" t="s">
        <v>5</v>
      </c>
      <c r="C37" s="128"/>
      <c r="D37" s="39">
        <v>0</v>
      </c>
      <c r="E37" s="132">
        <v>0</v>
      </c>
      <c r="F37" s="39">
        <v>1</v>
      </c>
      <c r="G37" s="132">
        <v>1</v>
      </c>
      <c r="H37" s="39">
        <v>0</v>
      </c>
      <c r="I37" s="132">
        <v>0</v>
      </c>
      <c r="J37" s="39">
        <v>0</v>
      </c>
      <c r="K37" s="132">
        <v>0</v>
      </c>
      <c r="L37" s="240">
        <f>L16/(F16+L16)</f>
        <v>5.0118723360215285E-11</v>
      </c>
      <c r="M37" s="132">
        <v>0</v>
      </c>
      <c r="N37" s="39"/>
      <c r="O37" s="132"/>
      <c r="P37" s="51"/>
      <c r="Q37" s="200"/>
      <c r="R37" s="132"/>
      <c r="S37" s="210" t="s">
        <v>91</v>
      </c>
    </row>
    <row r="38" spans="1:19" ht="13">
      <c r="A38" s="40" t="s">
        <v>67</v>
      </c>
      <c r="B38" s="38" t="s">
        <v>4</v>
      </c>
      <c r="C38" s="128"/>
      <c r="D38" s="39">
        <f>D$26*D37</f>
        <v>0</v>
      </c>
      <c r="E38" s="132">
        <f>E$26*E37</f>
        <v>0</v>
      </c>
      <c r="F38" s="39">
        <f>F$28*F37</f>
        <v>0.3</v>
      </c>
      <c r="G38" s="132">
        <f>G$28*G37</f>
        <v>0.3</v>
      </c>
      <c r="H38" s="39">
        <f>H$26*H37</f>
        <v>0</v>
      </c>
      <c r="I38" s="132">
        <f>I$26*I37</f>
        <v>0</v>
      </c>
      <c r="J38" s="39">
        <f>J$28*J37</f>
        <v>0</v>
      </c>
      <c r="K38" s="132">
        <f>K$28*K37</f>
        <v>0</v>
      </c>
      <c r="L38" s="240">
        <f>L$28*L37</f>
        <v>1.5035617008064585E-11</v>
      </c>
      <c r="M38" s="132">
        <f>M$28*M37</f>
        <v>0</v>
      </c>
      <c r="N38" s="39"/>
      <c r="O38" s="132"/>
      <c r="P38" s="212">
        <f>SQRT(SUMSQ(D38,F38,H38,J38,L38))</f>
        <v>0.3</v>
      </c>
      <c r="Q38" s="213">
        <f>SQRT(SUMSQ(E38,G38,I38,K38,M38))</f>
        <v>0.3</v>
      </c>
      <c r="R38" s="133"/>
      <c r="S38" s="77" t="s">
        <v>44</v>
      </c>
    </row>
    <row r="39" spans="1:19" ht="13">
      <c r="A39" s="41"/>
      <c r="B39" s="26"/>
      <c r="C39" s="113"/>
      <c r="D39" s="42"/>
      <c r="E39" s="185"/>
      <c r="F39" s="42"/>
      <c r="G39" s="185"/>
      <c r="H39" s="42"/>
      <c r="I39" s="185"/>
      <c r="J39" s="42"/>
      <c r="K39" s="185"/>
      <c r="L39" s="241"/>
      <c r="M39" s="185"/>
      <c r="N39" s="42"/>
      <c r="O39" s="185"/>
      <c r="P39" s="192"/>
      <c r="Q39" s="193"/>
      <c r="R39" s="131"/>
      <c r="S39" s="77"/>
    </row>
    <row r="40" spans="1:19" ht="13">
      <c r="A40" s="41"/>
      <c r="B40" s="26"/>
      <c r="C40" s="113"/>
      <c r="D40" s="42"/>
      <c r="E40" s="185"/>
      <c r="F40" s="42"/>
      <c r="G40" s="185"/>
      <c r="H40" s="42"/>
      <c r="I40" s="185"/>
      <c r="J40" s="42"/>
      <c r="K40" s="185"/>
      <c r="L40" s="241"/>
      <c r="M40" s="185"/>
      <c r="N40" s="42"/>
      <c r="O40" s="185"/>
      <c r="P40" s="192"/>
      <c r="Q40" s="193"/>
      <c r="R40" s="131"/>
      <c r="S40" s="77"/>
    </row>
    <row r="41" spans="1:19">
      <c r="A41" s="37" t="s">
        <v>68</v>
      </c>
      <c r="B41" s="38" t="s">
        <v>5</v>
      </c>
      <c r="C41" s="128"/>
      <c r="D41" s="39">
        <v>1</v>
      </c>
      <c r="E41" s="132">
        <v>1</v>
      </c>
      <c r="F41" s="39">
        <v>1</v>
      </c>
      <c r="G41" s="132">
        <v>1</v>
      </c>
      <c r="H41" s="39">
        <v>0</v>
      </c>
      <c r="I41" s="132">
        <v>0</v>
      </c>
      <c r="J41" s="39">
        <v>0</v>
      </c>
      <c r="K41" s="132">
        <v>0</v>
      </c>
      <c r="L41" s="240">
        <v>0</v>
      </c>
      <c r="M41" s="132">
        <v>0</v>
      </c>
      <c r="N41" s="39"/>
      <c r="O41" s="132"/>
      <c r="P41" s="51"/>
      <c r="Q41" s="200"/>
      <c r="R41" s="132"/>
      <c r="S41" s="77" t="s">
        <v>29</v>
      </c>
    </row>
    <row r="42" spans="1:19" ht="13">
      <c r="A42" s="40" t="s">
        <v>69</v>
      </c>
      <c r="B42" s="38" t="s">
        <v>4</v>
      </c>
      <c r="C42" s="128"/>
      <c r="D42" s="39">
        <f>D$26*D41</f>
        <v>1.5</v>
      </c>
      <c r="E42" s="132">
        <f>E$26*E41</f>
        <v>1.5</v>
      </c>
      <c r="F42" s="39">
        <f>F$28*F41</f>
        <v>0.3</v>
      </c>
      <c r="G42" s="132">
        <f>G$28*G41</f>
        <v>0.3</v>
      </c>
      <c r="H42" s="39">
        <f>H$26*H41</f>
        <v>0</v>
      </c>
      <c r="I42" s="132">
        <f>I$26*I41</f>
        <v>0</v>
      </c>
      <c r="J42" s="39">
        <f>J$28*J41</f>
        <v>0</v>
      </c>
      <c r="K42" s="132">
        <f>K$28*K41</f>
        <v>0</v>
      </c>
      <c r="L42" s="240">
        <f>L$28*L41</f>
        <v>0</v>
      </c>
      <c r="M42" s="132">
        <f>M$28*M41</f>
        <v>0</v>
      </c>
      <c r="N42" s="39"/>
      <c r="O42" s="132"/>
      <c r="P42" s="212">
        <f>SQRT(SUMSQ(D42,F42,H42,J42,L42))</f>
        <v>1.5297058540778354</v>
      </c>
      <c r="Q42" s="213">
        <f>SQRT(SUMSQ(E42,G42,I42,K42,M42))</f>
        <v>1.5297058540778354</v>
      </c>
      <c r="R42" s="133"/>
      <c r="S42" s="77" t="s">
        <v>45</v>
      </c>
    </row>
    <row r="43" spans="1:19" ht="13">
      <c r="A43" s="41"/>
      <c r="B43" s="26"/>
      <c r="C43" s="113"/>
      <c r="D43" s="42"/>
      <c r="E43" s="185"/>
      <c r="F43" s="42"/>
      <c r="G43" s="185"/>
      <c r="H43" s="42"/>
      <c r="I43" s="185"/>
      <c r="J43" s="42"/>
      <c r="K43" s="185"/>
      <c r="L43" s="241"/>
      <c r="M43" s="185"/>
      <c r="N43" s="42"/>
      <c r="O43" s="185"/>
      <c r="P43" s="192"/>
      <c r="Q43" s="193"/>
      <c r="R43" s="131"/>
      <c r="S43" s="77"/>
    </row>
    <row r="44" spans="1:19" ht="13">
      <c r="A44" s="41"/>
      <c r="B44" s="26"/>
      <c r="C44" s="113"/>
      <c r="D44" s="42"/>
      <c r="E44" s="185"/>
      <c r="F44" s="42"/>
      <c r="G44" s="185"/>
      <c r="H44" s="42"/>
      <c r="I44" s="185"/>
      <c r="J44" s="42"/>
      <c r="K44" s="185"/>
      <c r="L44" s="241"/>
      <c r="M44" s="185"/>
      <c r="N44" s="42"/>
      <c r="O44" s="185"/>
      <c r="P44" s="192"/>
      <c r="Q44" s="193"/>
      <c r="R44" s="131"/>
      <c r="S44" s="77"/>
    </row>
    <row r="45" spans="1:19">
      <c r="A45" s="37" t="s">
        <v>70</v>
      </c>
      <c r="B45" s="38" t="s">
        <v>5</v>
      </c>
      <c r="C45" s="128"/>
      <c r="D45" s="39">
        <v>0</v>
      </c>
      <c r="E45" s="132">
        <v>0</v>
      </c>
      <c r="F45" s="39">
        <v>0</v>
      </c>
      <c r="G45" s="132">
        <v>0</v>
      </c>
      <c r="H45" s="39">
        <v>0</v>
      </c>
      <c r="I45" s="132">
        <v>0</v>
      </c>
      <c r="J45" s="39">
        <v>1</v>
      </c>
      <c r="K45" s="132">
        <v>1</v>
      </c>
      <c r="L45" s="240">
        <f>L16/(L16+H16)</f>
        <v>1.258925411635676E-10</v>
      </c>
      <c r="M45" s="132">
        <f>M16/(M16+I16)</f>
        <v>0.7152527510491985</v>
      </c>
      <c r="N45" s="39"/>
      <c r="O45" s="132"/>
      <c r="P45" s="51"/>
      <c r="Q45" s="200"/>
      <c r="R45" s="132"/>
      <c r="S45" s="210" t="s">
        <v>91</v>
      </c>
    </row>
    <row r="46" spans="1:19" ht="13">
      <c r="A46" s="40" t="s">
        <v>71</v>
      </c>
      <c r="B46" s="38" t="s">
        <v>4</v>
      </c>
      <c r="C46" s="128"/>
      <c r="D46" s="39">
        <f>D$26*D45</f>
        <v>0</v>
      </c>
      <c r="E46" s="132">
        <f>E$26*E45</f>
        <v>0</v>
      </c>
      <c r="F46" s="39">
        <f>F$28*F45</f>
        <v>0</v>
      </c>
      <c r="G46" s="132">
        <f>G$28*G45</f>
        <v>0</v>
      </c>
      <c r="H46" s="39">
        <f>H$26*H45</f>
        <v>0</v>
      </c>
      <c r="I46" s="132">
        <f>I$26*I45</f>
        <v>0</v>
      </c>
      <c r="J46" s="39">
        <f>J$28*J45</f>
        <v>0.3</v>
      </c>
      <c r="K46" s="132">
        <f>K$28*K45</f>
        <v>0.3</v>
      </c>
      <c r="L46" s="240">
        <f>L$28*L45</f>
        <v>3.776776234907028E-11</v>
      </c>
      <c r="M46" s="132">
        <f>M$28*M45</f>
        <v>0.21457582531475955</v>
      </c>
      <c r="N46" s="39"/>
      <c r="O46" s="132"/>
      <c r="P46" s="212">
        <f>SQRT(SUMSQ(D46,F46,H46,J46,L46))</f>
        <v>0.3</v>
      </c>
      <c r="Q46" s="213">
        <f>SQRT(SUMSQ(E46,G46,I46,K46,M46))</f>
        <v>0.36883978203213141</v>
      </c>
      <c r="R46" s="133"/>
      <c r="S46" s="77" t="s">
        <v>44</v>
      </c>
    </row>
    <row r="47" spans="1:19" ht="13">
      <c r="A47" s="41"/>
      <c r="B47" s="26"/>
      <c r="C47" s="113"/>
      <c r="D47" s="42"/>
      <c r="E47" s="185"/>
      <c r="F47" s="42"/>
      <c r="G47" s="185"/>
      <c r="H47" s="42"/>
      <c r="I47" s="185"/>
      <c r="J47" s="42"/>
      <c r="K47" s="185"/>
      <c r="L47" s="241"/>
      <c r="M47" s="185"/>
      <c r="N47" s="42"/>
      <c r="O47" s="185"/>
      <c r="P47" s="192"/>
      <c r="Q47" s="193"/>
      <c r="R47" s="131"/>
      <c r="S47" s="77"/>
    </row>
    <row r="48" spans="1:19" ht="13">
      <c r="A48" s="41"/>
      <c r="B48" s="26"/>
      <c r="C48" s="113"/>
      <c r="D48" s="42"/>
      <c r="E48" s="185"/>
      <c r="F48" s="42"/>
      <c r="G48" s="185"/>
      <c r="H48" s="42"/>
      <c r="I48" s="185"/>
      <c r="J48" s="42"/>
      <c r="K48" s="185"/>
      <c r="L48" s="241"/>
      <c r="M48" s="185"/>
      <c r="N48" s="42"/>
      <c r="O48" s="185"/>
      <c r="P48" s="192"/>
      <c r="Q48" s="193"/>
      <c r="R48" s="131"/>
      <c r="S48" s="77"/>
    </row>
    <row r="49" spans="1:19">
      <c r="A49" s="37" t="s">
        <v>72</v>
      </c>
      <c r="B49" s="38" t="s">
        <v>5</v>
      </c>
      <c r="C49" s="128"/>
      <c r="D49" s="39">
        <v>0</v>
      </c>
      <c r="E49" s="132">
        <v>0</v>
      </c>
      <c r="F49" s="39">
        <v>0</v>
      </c>
      <c r="G49" s="132">
        <v>0</v>
      </c>
      <c r="H49" s="39">
        <v>1</v>
      </c>
      <c r="I49" s="132">
        <v>1</v>
      </c>
      <c r="J49" s="39">
        <v>1</v>
      </c>
      <c r="K49" s="132">
        <v>1</v>
      </c>
      <c r="L49" s="240">
        <v>0</v>
      </c>
      <c r="M49" s="132">
        <v>0</v>
      </c>
      <c r="N49" s="39"/>
      <c r="O49" s="132"/>
      <c r="P49" s="51"/>
      <c r="Q49" s="200"/>
      <c r="R49" s="132"/>
      <c r="S49" s="77" t="s">
        <v>29</v>
      </c>
    </row>
    <row r="50" spans="1:19" ht="13">
      <c r="A50" s="40" t="s">
        <v>73</v>
      </c>
      <c r="B50" s="38" t="s">
        <v>4</v>
      </c>
      <c r="C50" s="128"/>
      <c r="D50" s="39">
        <f>D$26*D49</f>
        <v>0</v>
      </c>
      <c r="E50" s="132">
        <f>E$26*E49</f>
        <v>0</v>
      </c>
      <c r="F50" s="39">
        <f>F$28*F49</f>
        <v>0</v>
      </c>
      <c r="G50" s="132">
        <f>G$28*G49</f>
        <v>0</v>
      </c>
      <c r="H50" s="39">
        <f>H$26*H49</f>
        <v>1.5</v>
      </c>
      <c r="I50" s="132">
        <f>I$26*I49</f>
        <v>1.5</v>
      </c>
      <c r="J50" s="39">
        <f>J$28*J49</f>
        <v>0.3</v>
      </c>
      <c r="K50" s="132">
        <f>K$28*K49</f>
        <v>0.3</v>
      </c>
      <c r="L50" s="240">
        <f>L$28*L49</f>
        <v>0</v>
      </c>
      <c r="M50" s="132">
        <f>M$28*M49</f>
        <v>0</v>
      </c>
      <c r="N50" s="39"/>
      <c r="O50" s="132"/>
      <c r="P50" s="212">
        <f>SQRT(SUMSQ(D50,F50,H50,J50,L50))</f>
        <v>1.5297058540778354</v>
      </c>
      <c r="Q50" s="213">
        <f>SQRT(SUMSQ(E50,G50,I50,K50,M50))</f>
        <v>1.5297058540778354</v>
      </c>
      <c r="R50" s="133"/>
      <c r="S50" s="77" t="s">
        <v>45</v>
      </c>
    </row>
    <row r="51" spans="1:19" ht="13">
      <c r="A51" s="41"/>
      <c r="B51" s="26"/>
      <c r="C51" s="113"/>
      <c r="D51" s="42"/>
      <c r="E51" s="185"/>
      <c r="F51" s="42"/>
      <c r="G51" s="185"/>
      <c r="H51" s="42"/>
      <c r="I51" s="185"/>
      <c r="J51" s="42"/>
      <c r="K51" s="185"/>
      <c r="L51" s="241"/>
      <c r="M51" s="185"/>
      <c r="N51" s="42"/>
      <c r="O51" s="185"/>
      <c r="P51" s="192"/>
      <c r="Q51" s="193"/>
      <c r="R51" s="131"/>
      <c r="S51" s="77"/>
    </row>
    <row r="52" spans="1:19" ht="13">
      <c r="A52" s="41"/>
      <c r="B52" s="26"/>
      <c r="C52" s="113"/>
      <c r="D52" s="42"/>
      <c r="E52" s="185"/>
      <c r="F52" s="42"/>
      <c r="G52" s="185"/>
      <c r="H52" s="42"/>
      <c r="I52" s="185"/>
      <c r="J52" s="42"/>
      <c r="K52" s="185"/>
      <c r="L52" s="241"/>
      <c r="M52" s="185"/>
      <c r="N52" s="42"/>
      <c r="O52" s="185"/>
      <c r="P52" s="192"/>
      <c r="Q52" s="193"/>
      <c r="R52" s="131"/>
      <c r="S52" s="77"/>
    </row>
    <row r="53" spans="1:19">
      <c r="A53" s="37" t="s">
        <v>110</v>
      </c>
      <c r="B53" s="38" t="s">
        <v>5</v>
      </c>
      <c r="C53" s="128"/>
      <c r="D53" s="39">
        <v>0</v>
      </c>
      <c r="E53" s="132">
        <v>0</v>
      </c>
      <c r="F53" s="39">
        <v>0</v>
      </c>
      <c r="G53" s="132">
        <v>0</v>
      </c>
      <c r="H53" s="39">
        <v>0</v>
      </c>
      <c r="I53" s="132">
        <v>0</v>
      </c>
      <c r="J53" s="39">
        <f>J16/(J16+H16)</f>
        <v>0.7152527510491985</v>
      </c>
      <c r="K53" s="132">
        <f>K16/(K16+I16)</f>
        <v>0.7152527510491985</v>
      </c>
      <c r="L53" s="240">
        <v>1</v>
      </c>
      <c r="M53" s="132">
        <v>1</v>
      </c>
      <c r="N53" s="39"/>
      <c r="O53" s="132"/>
      <c r="P53" s="51"/>
      <c r="Q53" s="200"/>
      <c r="R53" s="132"/>
      <c r="S53" s="210" t="s">
        <v>91</v>
      </c>
    </row>
    <row r="54" spans="1:19" ht="13">
      <c r="A54" s="40" t="s">
        <v>111</v>
      </c>
      <c r="B54" s="38" t="s">
        <v>4</v>
      </c>
      <c r="C54" s="128"/>
      <c r="D54" s="39">
        <f>D$26*D53</f>
        <v>0</v>
      </c>
      <c r="E54" s="132">
        <f>E$26*E53</f>
        <v>0</v>
      </c>
      <c r="F54" s="39">
        <f>F$28*F53</f>
        <v>0</v>
      </c>
      <c r="G54" s="132">
        <f>G$28*G53</f>
        <v>0</v>
      </c>
      <c r="H54" s="39">
        <f>H$26*H53</f>
        <v>0</v>
      </c>
      <c r="I54" s="132">
        <f>I$26*I53</f>
        <v>0</v>
      </c>
      <c r="J54" s="39">
        <f>J$28*J53</f>
        <v>0.21457582531475955</v>
      </c>
      <c r="K54" s="132">
        <f>K$28*K53</f>
        <v>0.21457582531475955</v>
      </c>
      <c r="L54" s="240">
        <f>L$28*L53</f>
        <v>0.3</v>
      </c>
      <c r="M54" s="132">
        <f>M$28*M53</f>
        <v>0.3</v>
      </c>
      <c r="N54" s="39"/>
      <c r="O54" s="132"/>
      <c r="P54" s="212">
        <f>SQRT(SUMSQ(D54,F54,H54,J54,L54))</f>
        <v>0.36883978203213141</v>
      </c>
      <c r="Q54" s="213">
        <f>SQRT(SUMSQ(E54,G54,I54,K54,M54))</f>
        <v>0.36883978203213141</v>
      </c>
      <c r="R54" s="133"/>
      <c r="S54" s="77" t="s">
        <v>44</v>
      </c>
    </row>
    <row r="55" spans="1:19" ht="13">
      <c r="A55" s="41"/>
      <c r="B55" s="26"/>
      <c r="C55" s="113"/>
      <c r="D55" s="42"/>
      <c r="E55" s="185"/>
      <c r="F55" s="42"/>
      <c r="G55" s="185"/>
      <c r="H55" s="42"/>
      <c r="I55" s="185"/>
      <c r="J55" s="42"/>
      <c r="K55" s="185"/>
      <c r="L55" s="241"/>
      <c r="M55" s="185"/>
      <c r="N55" s="42"/>
      <c r="O55" s="185"/>
      <c r="P55" s="192"/>
      <c r="Q55" s="193"/>
      <c r="R55" s="131"/>
      <c r="S55" s="77"/>
    </row>
    <row r="56" spans="1:19" ht="13">
      <c r="A56" s="41"/>
      <c r="B56" s="26"/>
      <c r="C56" s="113"/>
      <c r="D56" s="42"/>
      <c r="E56" s="185"/>
      <c r="F56" s="42"/>
      <c r="G56" s="185"/>
      <c r="H56" s="42"/>
      <c r="I56" s="185"/>
      <c r="J56" s="42"/>
      <c r="K56" s="185"/>
      <c r="L56" s="241"/>
      <c r="M56" s="185"/>
      <c r="N56" s="42"/>
      <c r="O56" s="185"/>
      <c r="P56" s="192"/>
      <c r="Q56" s="193"/>
      <c r="R56" s="131"/>
      <c r="S56" s="77"/>
    </row>
    <row r="57" spans="1:19">
      <c r="A57" s="37" t="s">
        <v>112</v>
      </c>
      <c r="B57" s="38" t="s">
        <v>5</v>
      </c>
      <c r="C57" s="128"/>
      <c r="D57" s="39">
        <v>0</v>
      </c>
      <c r="E57" s="132">
        <v>0</v>
      </c>
      <c r="F57" s="39">
        <v>0</v>
      </c>
      <c r="G57" s="132">
        <v>0</v>
      </c>
      <c r="H57" s="39">
        <v>1</v>
      </c>
      <c r="I57" s="132">
        <v>1</v>
      </c>
      <c r="J57" s="39">
        <v>1</v>
      </c>
      <c r="K57" s="132">
        <v>1</v>
      </c>
      <c r="L57" s="240">
        <v>1</v>
      </c>
      <c r="M57" s="132">
        <v>1</v>
      </c>
      <c r="N57" s="39"/>
      <c r="O57" s="132"/>
      <c r="P57" s="51"/>
      <c r="Q57" s="200"/>
      <c r="R57" s="132"/>
      <c r="S57" s="77" t="s">
        <v>29</v>
      </c>
    </row>
    <row r="58" spans="1:19" ht="13">
      <c r="A58" s="40" t="s">
        <v>113</v>
      </c>
      <c r="B58" s="38" t="s">
        <v>4</v>
      </c>
      <c r="C58" s="128"/>
      <c r="D58" s="39">
        <f>D$26*D57</f>
        <v>0</v>
      </c>
      <c r="E58" s="132">
        <f>E$26*E57</f>
        <v>0</v>
      </c>
      <c r="F58" s="39">
        <f>F$28*F57</f>
        <v>0</v>
      </c>
      <c r="G58" s="132">
        <f>G$28*G57</f>
        <v>0</v>
      </c>
      <c r="H58" s="39">
        <f>H$26*H57</f>
        <v>1.5</v>
      </c>
      <c r="I58" s="132">
        <f>I$26*I57</f>
        <v>1.5</v>
      </c>
      <c r="J58" s="39">
        <f>J$28*J57</f>
        <v>0.3</v>
      </c>
      <c r="K58" s="132">
        <f>K$28*K57</f>
        <v>0.3</v>
      </c>
      <c r="L58" s="240">
        <f>L$28*L57</f>
        <v>0.3</v>
      </c>
      <c r="M58" s="132">
        <f>M$28*M57</f>
        <v>0.3</v>
      </c>
      <c r="N58" s="39"/>
      <c r="O58" s="132"/>
      <c r="P58" s="212">
        <f>SQRT(SUMSQ(D58,F58,H58,J58,L58))</f>
        <v>1.5588457268119895</v>
      </c>
      <c r="Q58" s="213">
        <f>SQRT(SUMSQ(E58,G58,I58,K58,M58))</f>
        <v>1.5588457268119895</v>
      </c>
      <c r="R58" s="133"/>
      <c r="S58" s="77" t="s">
        <v>45</v>
      </c>
    </row>
    <row r="59" spans="1:19" ht="13">
      <c r="A59" s="41"/>
      <c r="B59" s="26"/>
      <c r="C59" s="113"/>
      <c r="D59" s="42"/>
      <c r="E59" s="185"/>
      <c r="F59" s="42"/>
      <c r="G59" s="185"/>
      <c r="H59" s="42"/>
      <c r="I59" s="185"/>
      <c r="J59" s="42"/>
      <c r="K59" s="185"/>
      <c r="L59" s="241"/>
      <c r="M59" s="185"/>
      <c r="N59" s="42"/>
      <c r="O59" s="185"/>
      <c r="P59" s="192"/>
      <c r="Q59" s="193"/>
      <c r="R59" s="131"/>
      <c r="S59" s="77"/>
    </row>
    <row r="60" spans="1:19" ht="13">
      <c r="A60" s="41"/>
      <c r="B60" s="26"/>
      <c r="C60" s="113"/>
      <c r="D60" s="42"/>
      <c r="E60" s="185"/>
      <c r="F60" s="42"/>
      <c r="G60" s="185"/>
      <c r="H60" s="42"/>
      <c r="I60" s="185"/>
      <c r="J60" s="42"/>
      <c r="K60" s="185"/>
      <c r="L60" s="241"/>
      <c r="M60" s="185"/>
      <c r="N60" s="42"/>
      <c r="O60" s="185"/>
      <c r="P60" s="192"/>
      <c r="Q60" s="193"/>
      <c r="R60" s="131"/>
      <c r="S60" s="77"/>
    </row>
    <row r="61" spans="1:19">
      <c r="A61" s="37" t="s">
        <v>114</v>
      </c>
      <c r="B61" s="38" t="s">
        <v>5</v>
      </c>
      <c r="C61" s="128"/>
      <c r="D61" s="39">
        <v>1</v>
      </c>
      <c r="E61" s="132">
        <v>1</v>
      </c>
      <c r="F61" s="39">
        <f>F16/(D16+F16)</f>
        <v>0.7152527510491985</v>
      </c>
      <c r="G61" s="132">
        <f>G16/(E16+G16+K16)</f>
        <v>0.41699554226727659</v>
      </c>
      <c r="H61" s="39">
        <v>0</v>
      </c>
      <c r="I61" s="132">
        <v>0</v>
      </c>
      <c r="J61" s="39">
        <v>0</v>
      </c>
      <c r="K61" s="132">
        <v>0</v>
      </c>
      <c r="L61" s="240">
        <v>0</v>
      </c>
      <c r="M61" s="132">
        <v>0</v>
      </c>
      <c r="N61" s="39"/>
      <c r="O61" s="132"/>
      <c r="P61" s="51"/>
      <c r="Q61" s="200"/>
      <c r="R61" s="132"/>
      <c r="S61" s="210" t="s">
        <v>91</v>
      </c>
    </row>
    <row r="62" spans="1:19" ht="13">
      <c r="A62" s="40" t="s">
        <v>115</v>
      </c>
      <c r="B62" s="38" t="s">
        <v>4</v>
      </c>
      <c r="C62" s="128"/>
      <c r="D62" s="39">
        <f>D$26*D61</f>
        <v>1.5</v>
      </c>
      <c r="E62" s="132">
        <f>E$26*E61</f>
        <v>1.5</v>
      </c>
      <c r="F62" s="39">
        <f>F$28*F61</f>
        <v>0.21457582531475955</v>
      </c>
      <c r="G62" s="132">
        <f>G$28*G61</f>
        <v>0.12509866268018296</v>
      </c>
      <c r="H62" s="39">
        <f>H$26*H61</f>
        <v>0</v>
      </c>
      <c r="I62" s="132">
        <f>I$26*I61</f>
        <v>0</v>
      </c>
      <c r="J62" s="39">
        <f>J$28*J61</f>
        <v>0</v>
      </c>
      <c r="K62" s="132">
        <f>K$28*K61</f>
        <v>0</v>
      </c>
      <c r="L62" s="240">
        <f>L$28*L61</f>
        <v>0</v>
      </c>
      <c r="M62" s="132">
        <f>M$28*M61</f>
        <v>0</v>
      </c>
      <c r="N62" s="39"/>
      <c r="O62" s="132"/>
      <c r="P62" s="212">
        <f>SQRT(SUMSQ(D62,F62,H62,J62,L62))</f>
        <v>1.5152698719401472</v>
      </c>
      <c r="Q62" s="213">
        <f>SQRT(SUMSQ(E62,G62,I62,K62,M62))</f>
        <v>1.505207519049905</v>
      </c>
      <c r="R62" s="133"/>
      <c r="S62" s="77" t="s">
        <v>46</v>
      </c>
    </row>
    <row r="63" spans="1:19" ht="13">
      <c r="A63" s="238"/>
      <c r="B63" s="26"/>
      <c r="C63" s="113"/>
      <c r="D63" s="42"/>
      <c r="E63" s="185"/>
      <c r="F63" s="42"/>
      <c r="G63" s="185"/>
      <c r="H63" s="42"/>
      <c r="I63" s="185"/>
      <c r="J63" s="42"/>
      <c r="K63" s="185"/>
      <c r="L63" s="241"/>
      <c r="M63" s="185"/>
      <c r="N63" s="42"/>
      <c r="O63" s="185"/>
      <c r="P63" s="192"/>
      <c r="Q63" s="193"/>
      <c r="R63" s="131"/>
      <c r="S63" s="77"/>
    </row>
    <row r="64" spans="1:19" ht="13">
      <c r="A64" s="238"/>
      <c r="B64" s="26"/>
      <c r="C64" s="113"/>
      <c r="D64" s="42"/>
      <c r="E64" s="185"/>
      <c r="F64" s="42"/>
      <c r="G64" s="185"/>
      <c r="H64" s="42"/>
      <c r="I64" s="185"/>
      <c r="J64" s="42"/>
      <c r="K64" s="185"/>
      <c r="L64" s="241"/>
      <c r="M64" s="185"/>
      <c r="N64" s="42"/>
      <c r="O64" s="185"/>
      <c r="P64" s="192"/>
      <c r="Q64" s="193"/>
      <c r="R64" s="131"/>
      <c r="S64" s="77"/>
    </row>
    <row r="65" spans="1:19">
      <c r="A65" s="37" t="s">
        <v>116</v>
      </c>
      <c r="B65" s="38" t="s">
        <v>5</v>
      </c>
      <c r="C65" s="128"/>
      <c r="D65" s="39">
        <v>0</v>
      </c>
      <c r="E65" s="132">
        <v>0</v>
      </c>
      <c r="F65" s="39">
        <v>0</v>
      </c>
      <c r="G65" s="132">
        <v>0</v>
      </c>
      <c r="H65" s="39">
        <v>1</v>
      </c>
      <c r="I65" s="132">
        <v>1</v>
      </c>
      <c r="J65" s="39">
        <f>J16/(H16+J16+L16)</f>
        <v>0.71525275102355845</v>
      </c>
      <c r="K65" s="132">
        <f>K16/(I16+K16+M16)</f>
        <v>0.41699554226727659</v>
      </c>
      <c r="L65" s="240">
        <f>L16/(H16+J16+L16)</f>
        <v>3.58475547629793E-11</v>
      </c>
      <c r="M65" s="132">
        <f>M16/(I16+K16+M16)</f>
        <v>0.41699554226727659</v>
      </c>
      <c r="N65" s="39"/>
      <c r="O65" s="132"/>
      <c r="P65" s="51"/>
      <c r="Q65" s="200"/>
      <c r="R65" s="132"/>
      <c r="S65" s="210" t="s">
        <v>91</v>
      </c>
    </row>
    <row r="66" spans="1:19" ht="13">
      <c r="A66" s="40" t="s">
        <v>117</v>
      </c>
      <c r="B66" s="38" t="s">
        <v>4</v>
      </c>
      <c r="C66" s="128"/>
      <c r="D66" s="39">
        <f>D$26*D65</f>
        <v>0</v>
      </c>
      <c r="E66" s="132">
        <f>E$26*E65</f>
        <v>0</v>
      </c>
      <c r="F66" s="39">
        <f>F$28*F65</f>
        <v>0</v>
      </c>
      <c r="G66" s="132">
        <f>G$28*G65</f>
        <v>0</v>
      </c>
      <c r="H66" s="39">
        <f>H$26*H65</f>
        <v>1.5</v>
      </c>
      <c r="I66" s="132">
        <f>I$26*I65</f>
        <v>1.5</v>
      </c>
      <c r="J66" s="39">
        <f>J$28*J65</f>
        <v>0.21457582530706754</v>
      </c>
      <c r="K66" s="132">
        <f>K$28*K65</f>
        <v>0.12509866268018296</v>
      </c>
      <c r="L66" s="240">
        <f>L$28*L65</f>
        <v>1.0754266428893789E-11</v>
      </c>
      <c r="M66" s="132">
        <f>M$28*M65</f>
        <v>0.12509866268018296</v>
      </c>
      <c r="N66" s="39"/>
      <c r="O66" s="132"/>
      <c r="P66" s="212">
        <f>SQRT(SUMSQ(D66,F66,H66,J66,L66))</f>
        <v>1.515269871939058</v>
      </c>
      <c r="Q66" s="213">
        <f>SQRT(SUMSQ(E66,G66,I66,K66,M66))</f>
        <v>1.510397083818934</v>
      </c>
      <c r="R66" s="133"/>
      <c r="S66" s="77" t="s">
        <v>46</v>
      </c>
    </row>
    <row r="67" spans="1:19" ht="13">
      <c r="A67" s="41"/>
      <c r="B67" s="26"/>
      <c r="C67" s="113"/>
      <c r="D67" s="42"/>
      <c r="E67" s="185"/>
      <c r="F67" s="42"/>
      <c r="G67" s="185"/>
      <c r="H67" s="42"/>
      <c r="I67" s="185"/>
      <c r="J67" s="42"/>
      <c r="K67" s="185"/>
      <c r="L67" s="241"/>
      <c r="M67" s="185"/>
      <c r="N67" s="42"/>
      <c r="O67" s="185"/>
      <c r="P67" s="192"/>
      <c r="Q67" s="193"/>
      <c r="R67" s="131"/>
      <c r="S67" s="77"/>
    </row>
    <row r="68" spans="1:19" ht="13">
      <c r="A68" s="41"/>
      <c r="B68" s="26"/>
      <c r="C68" s="113"/>
      <c r="D68" s="42"/>
      <c r="E68" s="185"/>
      <c r="F68" s="42"/>
      <c r="G68" s="185"/>
      <c r="H68" s="42"/>
      <c r="I68" s="185"/>
      <c r="J68" s="42"/>
      <c r="K68" s="185"/>
      <c r="L68" s="241"/>
      <c r="M68" s="185"/>
      <c r="N68" s="42"/>
      <c r="O68" s="185"/>
      <c r="P68" s="192"/>
      <c r="Q68" s="193"/>
      <c r="R68" s="131"/>
      <c r="S68" s="77"/>
    </row>
    <row r="69" spans="1:19">
      <c r="A69" s="37" t="s">
        <v>118</v>
      </c>
      <c r="B69" s="38" t="s">
        <v>5</v>
      </c>
      <c r="C69" s="128"/>
      <c r="D69" s="39">
        <v>0</v>
      </c>
      <c r="E69" s="132">
        <v>0</v>
      </c>
      <c r="F69" s="39">
        <v>0</v>
      </c>
      <c r="G69" s="132">
        <v>0</v>
      </c>
      <c r="H69" s="39">
        <v>0</v>
      </c>
      <c r="I69" s="132">
        <v>0</v>
      </c>
      <c r="J69" s="39">
        <v>1</v>
      </c>
      <c r="K69" s="132">
        <v>1</v>
      </c>
      <c r="L69" s="240">
        <v>1</v>
      </c>
      <c r="M69" s="132">
        <v>1</v>
      </c>
      <c r="N69" s="39">
        <v>1</v>
      </c>
      <c r="O69" s="132">
        <v>1</v>
      </c>
      <c r="P69" s="51"/>
      <c r="Q69" s="200"/>
      <c r="R69" s="132"/>
      <c r="S69" s="77" t="s">
        <v>29</v>
      </c>
    </row>
    <row r="70" spans="1:19" ht="13">
      <c r="A70" s="40" t="s">
        <v>119</v>
      </c>
      <c r="B70" s="38" t="s">
        <v>4</v>
      </c>
      <c r="C70" s="128"/>
      <c r="D70" s="39">
        <f>D$26*D69</f>
        <v>0</v>
      </c>
      <c r="E70" s="132">
        <f>E$26*E69</f>
        <v>0</v>
      </c>
      <c r="F70" s="39">
        <f>F$28*F69</f>
        <v>0</v>
      </c>
      <c r="G70" s="132">
        <f>G$28*G69</f>
        <v>0</v>
      </c>
      <c r="H70" s="39">
        <f>H$26*H69</f>
        <v>0</v>
      </c>
      <c r="I70" s="132">
        <f>I$26*I69</f>
        <v>0</v>
      </c>
      <c r="J70" s="39">
        <f>J$28*J69</f>
        <v>0.3</v>
      </c>
      <c r="K70" s="132">
        <f>K$28*K69</f>
        <v>0.3</v>
      </c>
      <c r="L70" s="240">
        <f>L$28*L69</f>
        <v>0.3</v>
      </c>
      <c r="M70" s="132">
        <f>M$28*M69</f>
        <v>0.3</v>
      </c>
      <c r="N70" s="39">
        <f>N$30*N69</f>
        <v>2</v>
      </c>
      <c r="O70" s="132">
        <f>O$30*O69</f>
        <v>2</v>
      </c>
      <c r="P70" s="212">
        <f>SQRT(SUMSQ(D70,F70,H70,J70,L70))+N70</f>
        <v>2.4242640687119286</v>
      </c>
      <c r="Q70" s="213">
        <f>SQRT(SUMSQ(E70,G70,I70,K70,M70))+O70</f>
        <v>2.4242640687119286</v>
      </c>
      <c r="R70" s="133"/>
      <c r="S70" s="77" t="s">
        <v>74</v>
      </c>
    </row>
    <row r="71" spans="1:19" ht="13.5" thickBot="1">
      <c r="A71" s="95"/>
      <c r="B71" s="114"/>
      <c r="C71" s="129"/>
      <c r="D71" s="76"/>
      <c r="E71" s="186"/>
      <c r="F71" s="76"/>
      <c r="G71" s="186"/>
      <c r="H71" s="76"/>
      <c r="I71" s="186"/>
      <c r="J71" s="230"/>
      <c r="K71" s="186"/>
      <c r="L71" s="242"/>
      <c r="M71" s="186"/>
      <c r="N71" s="76"/>
      <c r="O71" s="186"/>
      <c r="P71" s="189"/>
      <c r="Q71" s="134"/>
      <c r="R71" s="134"/>
      <c r="S71" s="78"/>
    </row>
    <row r="72" spans="1:19" ht="13">
      <c r="B72" s="26"/>
      <c r="C72" s="26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Q72" s="44"/>
      <c r="R72" s="44"/>
      <c r="S72" s="44"/>
    </row>
    <row r="73" spans="1:19" ht="13" thickBot="1">
      <c r="A73" s="46"/>
      <c r="N73" s="50"/>
    </row>
    <row r="74" spans="1:19" ht="13">
      <c r="A74" s="9" t="s">
        <v>25</v>
      </c>
      <c r="B74" s="11"/>
      <c r="C74" s="11"/>
      <c r="D74" s="11"/>
      <c r="E74" s="11"/>
      <c r="F74" s="11"/>
      <c r="G74" s="11"/>
      <c r="H74" s="11"/>
      <c r="I74" s="11"/>
      <c r="J74" s="231"/>
      <c r="K74" s="11"/>
      <c r="L74" s="11"/>
      <c r="M74" s="11"/>
      <c r="N74" s="29"/>
      <c r="O74" s="11"/>
      <c r="P74" s="47"/>
      <c r="Q74" s="47"/>
      <c r="R74" s="47"/>
      <c r="S74" s="13" t="s">
        <v>0</v>
      </c>
    </row>
    <row r="75" spans="1:19" ht="13" thickBot="1">
      <c r="A75" s="106" t="s">
        <v>51</v>
      </c>
      <c r="B75" s="21"/>
      <c r="C75" s="21"/>
      <c r="D75" s="21"/>
      <c r="E75" s="21"/>
      <c r="F75" s="21"/>
      <c r="G75" s="21"/>
      <c r="H75" s="21"/>
      <c r="I75" s="21"/>
      <c r="J75" s="26"/>
      <c r="K75" s="21"/>
      <c r="L75" s="21"/>
      <c r="M75" s="21"/>
      <c r="N75" s="21"/>
      <c r="O75" s="21"/>
      <c r="P75" s="26"/>
      <c r="Q75" s="26"/>
      <c r="R75" s="26"/>
      <c r="S75" s="75"/>
    </row>
    <row r="76" spans="1:19" ht="13">
      <c r="A76" s="9"/>
      <c r="B76" s="11"/>
      <c r="C76" s="11"/>
      <c r="D76" s="11"/>
      <c r="E76" s="11"/>
      <c r="F76" s="11"/>
      <c r="G76" s="11"/>
      <c r="H76" s="11"/>
      <c r="I76" s="11"/>
      <c r="J76" s="231"/>
      <c r="K76" s="11"/>
      <c r="L76" s="11"/>
      <c r="M76" s="11"/>
      <c r="N76" s="29"/>
      <c r="O76" s="11"/>
      <c r="P76" s="47"/>
      <c r="Q76" s="47"/>
      <c r="R76" s="47"/>
      <c r="S76" s="59"/>
    </row>
    <row r="77" spans="1:19" ht="13" thickBot="1">
      <c r="N77" s="50"/>
      <c r="P77" s="46"/>
      <c r="Q77" s="46"/>
      <c r="R77" s="46"/>
    </row>
    <row r="78" spans="1:19" ht="13">
      <c r="A78" s="9" t="s">
        <v>26</v>
      </c>
      <c r="B78" s="69"/>
      <c r="C78" s="115" t="s">
        <v>35</v>
      </c>
      <c r="D78" s="247" t="s">
        <v>103</v>
      </c>
      <c r="E78" s="248"/>
      <c r="F78" s="247" t="s">
        <v>54</v>
      </c>
      <c r="G78" s="248"/>
      <c r="H78" s="247" t="s">
        <v>104</v>
      </c>
      <c r="I78" s="248"/>
      <c r="J78" s="247" t="s">
        <v>53</v>
      </c>
      <c r="K78" s="248"/>
      <c r="L78" s="247" t="s">
        <v>102</v>
      </c>
      <c r="M78" s="248"/>
      <c r="N78" s="93"/>
      <c r="O78" s="35"/>
      <c r="P78" s="12"/>
      <c r="Q78" s="12"/>
      <c r="R78" s="12"/>
      <c r="S78" s="13" t="s">
        <v>0</v>
      </c>
    </row>
    <row r="79" spans="1:19" ht="13">
      <c r="A79" s="30"/>
      <c r="B79" s="15"/>
      <c r="C79" s="15"/>
      <c r="D79" s="158" t="s">
        <v>55</v>
      </c>
      <c r="E79" s="125" t="s">
        <v>56</v>
      </c>
      <c r="F79" s="158" t="s">
        <v>55</v>
      </c>
      <c r="G79" s="125" t="s">
        <v>56</v>
      </c>
      <c r="H79" s="158" t="s">
        <v>55</v>
      </c>
      <c r="I79" s="125" t="s">
        <v>56</v>
      </c>
      <c r="J79" s="158" t="s">
        <v>55</v>
      </c>
      <c r="K79" s="125" t="s">
        <v>56</v>
      </c>
      <c r="L79" s="158" t="s">
        <v>55</v>
      </c>
      <c r="M79" s="125" t="s">
        <v>56</v>
      </c>
      <c r="N79" s="17"/>
      <c r="O79" s="159"/>
      <c r="P79" s="8"/>
      <c r="Q79" s="8"/>
      <c r="R79" s="8"/>
      <c r="S79" s="126"/>
    </row>
    <row r="80" spans="1:19" ht="13">
      <c r="A80" s="14"/>
      <c r="B80" s="15"/>
      <c r="C80" s="15"/>
      <c r="D80" s="16"/>
      <c r="E80" s="184"/>
      <c r="F80" s="16"/>
      <c r="G80" s="184"/>
      <c r="H80" s="16"/>
      <c r="I80" s="184"/>
      <c r="J80" s="16"/>
      <c r="K80" s="184"/>
      <c r="L80" s="16"/>
      <c r="M80" s="184"/>
      <c r="N80" s="17"/>
      <c r="O80" s="17"/>
      <c r="P80" s="8"/>
      <c r="Q80" s="8"/>
      <c r="R80" s="8"/>
      <c r="S80" s="60"/>
    </row>
    <row r="81" spans="1:19">
      <c r="A81" s="19" t="s">
        <v>40</v>
      </c>
      <c r="B81" s="20" t="s">
        <v>2</v>
      </c>
      <c r="C81" s="20"/>
      <c r="D81" s="190">
        <f>D7</f>
        <v>-98</v>
      </c>
      <c r="E81" s="191">
        <f>E7</f>
        <v>-98</v>
      </c>
      <c r="F81" s="190"/>
      <c r="G81" s="191"/>
      <c r="H81" s="190">
        <f>H7</f>
        <v>-98</v>
      </c>
      <c r="I81" s="191">
        <f>I7</f>
        <v>-98</v>
      </c>
      <c r="J81" s="232"/>
      <c r="K81" s="61"/>
      <c r="L81" s="190"/>
      <c r="M81" s="61"/>
      <c r="N81" s="21"/>
      <c r="O81" s="21"/>
      <c r="P81" s="8"/>
      <c r="Q81" s="8"/>
      <c r="R81" s="8"/>
      <c r="S81" s="58"/>
    </row>
    <row r="82" spans="1:19">
      <c r="A82" s="19" t="s">
        <v>3</v>
      </c>
      <c r="B82" s="20" t="s">
        <v>4</v>
      </c>
      <c r="C82" s="20"/>
      <c r="D82" s="91"/>
      <c r="E82" s="61"/>
      <c r="F82" s="165">
        <f>F8</f>
        <v>4</v>
      </c>
      <c r="G82" s="155">
        <f>G8</f>
        <v>4</v>
      </c>
      <c r="H82" s="91"/>
      <c r="I82" s="61"/>
      <c r="J82" s="48">
        <f>J8</f>
        <v>4</v>
      </c>
      <c r="K82" s="155">
        <f>K8</f>
        <v>4</v>
      </c>
      <c r="L82" s="174">
        <f>L8</f>
        <v>-99</v>
      </c>
      <c r="M82" s="155">
        <f>M8</f>
        <v>4</v>
      </c>
      <c r="N82" s="23"/>
      <c r="O82" s="23"/>
      <c r="P82" s="8"/>
      <c r="Q82" s="8"/>
      <c r="R82" s="8"/>
      <c r="S82" s="58"/>
    </row>
    <row r="83" spans="1:19">
      <c r="A83" s="19" t="s">
        <v>106</v>
      </c>
      <c r="B83" s="20" t="s">
        <v>4</v>
      </c>
      <c r="C83" s="112">
        <f>C10</f>
        <v>-4.5</v>
      </c>
      <c r="D83" s="91"/>
      <c r="E83" s="61"/>
      <c r="F83" s="165"/>
      <c r="G83" s="155"/>
      <c r="H83" s="91"/>
      <c r="I83" s="61"/>
      <c r="J83" s="48"/>
      <c r="K83" s="155"/>
      <c r="L83" s="165"/>
      <c r="M83" s="155"/>
      <c r="N83" s="23"/>
      <c r="O83" s="23"/>
      <c r="P83" s="8"/>
      <c r="Q83" s="8"/>
      <c r="R83" s="8"/>
      <c r="S83" s="58"/>
    </row>
    <row r="84" spans="1:19">
      <c r="A84" s="19"/>
      <c r="B84" s="20"/>
      <c r="C84" s="20"/>
      <c r="D84" s="91"/>
      <c r="E84" s="61"/>
      <c r="F84" s="165"/>
      <c r="G84" s="155"/>
      <c r="H84" s="91"/>
      <c r="I84" s="61"/>
      <c r="J84" s="48"/>
      <c r="K84" s="155"/>
      <c r="L84" s="165"/>
      <c r="M84" s="155"/>
      <c r="N84" s="23"/>
      <c r="O84" s="23"/>
      <c r="P84" s="8"/>
      <c r="Q84" s="8"/>
      <c r="R84" s="8"/>
      <c r="S84" s="60"/>
    </row>
    <row r="85" spans="1:19">
      <c r="A85" s="19" t="s">
        <v>10</v>
      </c>
      <c r="B85" s="20" t="s">
        <v>4</v>
      </c>
      <c r="C85" s="142">
        <v>0</v>
      </c>
      <c r="D85" s="162">
        <v>0</v>
      </c>
      <c r="E85" s="163">
        <v>0</v>
      </c>
      <c r="F85" s="162">
        <v>0</v>
      </c>
      <c r="G85" s="163">
        <v>0</v>
      </c>
      <c r="H85" s="162">
        <v>0</v>
      </c>
      <c r="I85" s="163">
        <v>0</v>
      </c>
      <c r="J85" s="226">
        <v>0</v>
      </c>
      <c r="K85" s="163">
        <v>0</v>
      </c>
      <c r="L85" s="162">
        <v>0</v>
      </c>
      <c r="M85" s="163">
        <v>0</v>
      </c>
      <c r="N85" s="23"/>
      <c r="O85" s="23"/>
      <c r="P85" s="8"/>
      <c r="Q85" s="8"/>
      <c r="R85" s="8"/>
      <c r="S85" s="22" t="s">
        <v>8</v>
      </c>
    </row>
    <row r="86" spans="1:19" ht="13">
      <c r="A86" s="36" t="s">
        <v>9</v>
      </c>
      <c r="B86" s="20" t="s">
        <v>4</v>
      </c>
      <c r="C86" s="107">
        <f>C83+C85</f>
        <v>-4.5</v>
      </c>
      <c r="D86" s="192">
        <f>D81+D85</f>
        <v>-98</v>
      </c>
      <c r="E86" s="193">
        <f>E81+E85</f>
        <v>-98</v>
      </c>
      <c r="F86" s="192">
        <f>F82+F85</f>
        <v>4</v>
      </c>
      <c r="G86" s="193">
        <f>G82+G85</f>
        <v>4</v>
      </c>
      <c r="H86" s="192">
        <f>H81+H85</f>
        <v>-98</v>
      </c>
      <c r="I86" s="193">
        <f>I81+I85</f>
        <v>-98</v>
      </c>
      <c r="J86" s="192">
        <f>J82+J85</f>
        <v>4</v>
      </c>
      <c r="K86" s="193">
        <f>K82+K85</f>
        <v>4</v>
      </c>
      <c r="L86" s="198">
        <f>L82+L85</f>
        <v>-99</v>
      </c>
      <c r="M86" s="193">
        <f>M82+M85</f>
        <v>4</v>
      </c>
      <c r="N86" s="79"/>
      <c r="O86" s="79"/>
      <c r="P86" s="8"/>
      <c r="Q86" s="8"/>
      <c r="R86" s="8"/>
      <c r="S86" s="22" t="s">
        <v>12</v>
      </c>
    </row>
    <row r="87" spans="1:19">
      <c r="A87" s="19"/>
      <c r="B87" s="20"/>
      <c r="C87" s="20"/>
      <c r="D87" s="120"/>
      <c r="E87" s="20"/>
      <c r="F87" s="120"/>
      <c r="G87" s="20"/>
      <c r="H87" s="120"/>
      <c r="I87" s="20"/>
      <c r="J87" s="228"/>
      <c r="K87" s="155"/>
      <c r="L87" s="120"/>
      <c r="M87" s="155"/>
      <c r="N87" s="23"/>
      <c r="O87" s="23"/>
      <c r="P87" s="8"/>
      <c r="Q87" s="8"/>
      <c r="R87" s="8"/>
      <c r="S87" s="60"/>
    </row>
    <row r="88" spans="1:19" ht="13">
      <c r="A88" s="49" t="s">
        <v>7</v>
      </c>
      <c r="B88" s="20"/>
      <c r="C88" s="20"/>
      <c r="D88" s="120"/>
      <c r="E88" s="20"/>
      <c r="F88" s="120"/>
      <c r="G88" s="20"/>
      <c r="H88" s="120"/>
      <c r="I88" s="20"/>
      <c r="J88" s="228"/>
      <c r="K88" s="155"/>
      <c r="L88" s="120"/>
      <c r="M88" s="155"/>
      <c r="N88" s="23"/>
      <c r="O88" s="23"/>
      <c r="P88" s="8"/>
      <c r="Q88" s="8"/>
      <c r="R88" s="8"/>
      <c r="S88" s="60"/>
    </row>
    <row r="89" spans="1:19">
      <c r="A89" s="19" t="s">
        <v>27</v>
      </c>
      <c r="B89" s="20" t="s">
        <v>43</v>
      </c>
      <c r="C89" s="20"/>
      <c r="D89" s="169">
        <f>(10^12)*(10^-3)*(D5/15)*10^(D86/10)</f>
        <v>0.15848931924611098</v>
      </c>
      <c r="E89" s="154">
        <f>(10^12)*(10^-3)*(E5/15)*10^(E86/10)</f>
        <v>0.15848931924611098</v>
      </c>
      <c r="F89" s="169">
        <f>(10^12)*(10^-3)*(D5/15)*10^((D86+F86)/10)</f>
        <v>0.3981071705534962</v>
      </c>
      <c r="G89" s="154">
        <f>(10^12)*(10^-3)*(E5/15)*10^((E86+G86)/10)</f>
        <v>0.3981071705534962</v>
      </c>
      <c r="H89" s="169">
        <f>(10^12)*(10^-3)*(H5/15)*10^(H86/10)</f>
        <v>0.15848931924611098</v>
      </c>
      <c r="I89" s="154">
        <f>(10^12)*(10^-3)*(I5/15)*10^(I86/10)</f>
        <v>0.15848931924611098</v>
      </c>
      <c r="J89" s="42">
        <f>(10^12)*(10^-3)*(H5/15)*10^((H86+J86)/10)</f>
        <v>0.3981071705534962</v>
      </c>
      <c r="K89" s="154">
        <f>(10^12)*(10^-3)*(I5/15)*10^((I86+K86)/10)</f>
        <v>0.3981071705534962</v>
      </c>
      <c r="L89" s="241">
        <f>(10^12)*(10^-3)*(H5/15)*10^((H86+L86)/10)</f>
        <v>1.9952623149688722E-11</v>
      </c>
      <c r="M89" s="154">
        <f>(10^12)*(10^-3)*(I5/15)*10^((I86+M86)/10)</f>
        <v>0.3981071705534962</v>
      </c>
      <c r="N89" s="80"/>
      <c r="O89" s="80"/>
      <c r="P89" s="8"/>
      <c r="Q89" s="8"/>
      <c r="R89" s="8"/>
      <c r="S89" s="60"/>
    </row>
    <row r="90" spans="1:19" ht="13">
      <c r="A90" s="32" t="s">
        <v>62</v>
      </c>
      <c r="B90" s="20" t="s">
        <v>4</v>
      </c>
      <c r="C90" s="20"/>
      <c r="D90" s="120"/>
      <c r="E90" s="20"/>
      <c r="F90" s="196">
        <f>10*LOG10(F89/(D89))</f>
        <v>3.9999999999999987</v>
      </c>
      <c r="G90" s="197">
        <f>10*LOG10(G89/(E89))</f>
        <v>3.9999999999999987</v>
      </c>
      <c r="H90" s="120"/>
      <c r="I90" s="20"/>
      <c r="J90" s="196">
        <f>10*LOG10(J89/(H89+L89))</f>
        <v>3.9999999994532547</v>
      </c>
      <c r="K90" s="197">
        <f>10*LOG10(K89/(I89+M89))</f>
        <v>-1.4554046310929372</v>
      </c>
      <c r="L90" s="199">
        <f>10*LOG10(L89/(H89+J89))</f>
        <v>-104.45540463109295</v>
      </c>
      <c r="M90" s="197">
        <f>10*LOG10(M89/(I89+K89))</f>
        <v>-1.4554046310929372</v>
      </c>
      <c r="N90" s="79"/>
      <c r="O90" s="34"/>
      <c r="P90" s="8"/>
      <c r="Q90" s="8"/>
      <c r="R90" s="8"/>
      <c r="S90" s="22"/>
    </row>
    <row r="91" spans="1:19" ht="13">
      <c r="A91" s="183" t="s">
        <v>65</v>
      </c>
      <c r="B91" s="20" t="s">
        <v>41</v>
      </c>
      <c r="C91" s="20"/>
      <c r="D91" s="120"/>
      <c r="E91" s="20"/>
      <c r="F91" s="196">
        <f>D86+F86+10*LOG(D5/15)</f>
        <v>-94</v>
      </c>
      <c r="G91" s="197">
        <f>E86+G86+10*LOG(E5/15)</f>
        <v>-94</v>
      </c>
      <c r="H91" s="120"/>
      <c r="I91" s="20"/>
      <c r="J91" s="196">
        <f>H86+J86+10*LOG(D5/15)</f>
        <v>-94</v>
      </c>
      <c r="K91" s="197">
        <f>I86+K86+10*LOG(E5/15)</f>
        <v>-94</v>
      </c>
      <c r="L91" s="246">
        <f>H86+L86+10*LOG(H5/15)</f>
        <v>-197</v>
      </c>
      <c r="M91" s="197">
        <f>I86+M86+10*LOG(I5/15)</f>
        <v>-94</v>
      </c>
      <c r="N91" s="79"/>
      <c r="O91" s="34"/>
      <c r="P91" s="8"/>
      <c r="Q91" s="8"/>
      <c r="R91" s="8"/>
      <c r="S91" s="22"/>
    </row>
    <row r="92" spans="1:19" ht="13">
      <c r="A92" s="149" t="s">
        <v>33</v>
      </c>
      <c r="B92" s="20" t="s">
        <v>42</v>
      </c>
      <c r="C92" s="20"/>
      <c r="D92" s="194">
        <f>10*LOG((D89+F89)*10^-9)+10*LOG(F9*12)</f>
        <v>-64.592749472082829</v>
      </c>
      <c r="E92" s="195">
        <f>10*LOG((E89+G89)*10^-9)+10*LOG(G9*12)</f>
        <v>-64.592749472082829</v>
      </c>
      <c r="F92" s="194"/>
      <c r="G92" s="195"/>
      <c r="H92" s="194">
        <f>10*LOG((H89+J89+L89)*10^-9)+10*LOG(J9*12)</f>
        <v>-64.592749471927149</v>
      </c>
      <c r="I92" s="195">
        <f>10*LOG((I89+K89+M89)*10^-9)+10*LOG(K9*12)</f>
        <v>-62.249468226556715</v>
      </c>
      <c r="J92" s="196"/>
      <c r="K92" s="20"/>
      <c r="L92" s="194"/>
      <c r="M92" s="20"/>
      <c r="N92" s="21"/>
      <c r="O92" s="24"/>
      <c r="P92" s="8"/>
      <c r="Q92" s="8"/>
      <c r="R92" s="8"/>
      <c r="S92" s="22"/>
    </row>
    <row r="93" spans="1:19" ht="13" thickBot="1">
      <c r="A93" s="148" t="s">
        <v>105</v>
      </c>
      <c r="B93" s="96" t="s">
        <v>4</v>
      </c>
      <c r="C93" s="96"/>
      <c r="D93" s="164"/>
      <c r="E93" s="96"/>
      <c r="F93" s="172"/>
      <c r="G93" s="156"/>
      <c r="H93" s="164"/>
      <c r="I93" s="96"/>
      <c r="J93" s="233"/>
      <c r="K93" s="166"/>
      <c r="L93" s="172"/>
      <c r="M93" s="166">
        <f>M91-K91-C86</f>
        <v>4.5</v>
      </c>
      <c r="N93" s="23"/>
      <c r="O93" s="24"/>
      <c r="P93" s="8"/>
      <c r="Q93" s="8"/>
      <c r="R93" s="8"/>
      <c r="S93" s="22"/>
    </row>
    <row r="94" spans="1:19" s="68" customFormat="1" ht="13">
      <c r="A94" s="92"/>
      <c r="B94" s="67"/>
      <c r="C94" s="67"/>
      <c r="D94" s="67"/>
      <c r="E94" s="67"/>
      <c r="F94" s="67"/>
      <c r="G94" s="67"/>
      <c r="H94" s="67"/>
      <c r="I94" s="67"/>
      <c r="J94" s="234"/>
      <c r="K94" s="72"/>
      <c r="L94" s="67"/>
      <c r="M94" s="72"/>
      <c r="N94" s="122"/>
      <c r="O94" s="72"/>
      <c r="P94" s="72"/>
      <c r="Q94" s="72"/>
      <c r="R94" s="72"/>
      <c r="S94" s="72"/>
    </row>
    <row r="95" spans="1:19" s="68" customFormat="1" ht="12" thickBot="1">
      <c r="A95" s="73"/>
      <c r="B95" s="67"/>
      <c r="C95" s="67"/>
      <c r="D95" s="67"/>
      <c r="E95" s="67"/>
      <c r="F95" s="67"/>
      <c r="G95" s="67"/>
      <c r="H95" s="67"/>
      <c r="I95" s="67"/>
      <c r="J95" s="234"/>
      <c r="K95" s="67"/>
      <c r="L95" s="67"/>
      <c r="M95" s="67"/>
      <c r="N95" s="123"/>
      <c r="O95" s="67"/>
      <c r="P95" s="67"/>
      <c r="Q95" s="67"/>
      <c r="R95" s="67"/>
      <c r="S95" s="67"/>
    </row>
    <row r="96" spans="1:19" ht="13">
      <c r="A96" s="9" t="s">
        <v>28</v>
      </c>
      <c r="B96" s="11"/>
      <c r="C96" s="127"/>
      <c r="D96" s="247" t="s">
        <v>103</v>
      </c>
      <c r="E96" s="248"/>
      <c r="F96" s="247" t="s">
        <v>54</v>
      </c>
      <c r="G96" s="248"/>
      <c r="H96" s="247" t="s">
        <v>104</v>
      </c>
      <c r="I96" s="248"/>
      <c r="J96" s="247" t="s">
        <v>53</v>
      </c>
      <c r="K96" s="248"/>
      <c r="L96" s="247" t="s">
        <v>102</v>
      </c>
      <c r="M96" s="248"/>
      <c r="N96" s="121"/>
      <c r="O96" s="69"/>
      <c r="P96" s="255" t="s">
        <v>18</v>
      </c>
      <c r="Q96" s="248"/>
      <c r="R96" s="104" t="s">
        <v>93</v>
      </c>
      <c r="S96" s="13" t="s">
        <v>92</v>
      </c>
    </row>
    <row r="97" spans="1:19" ht="13">
      <c r="A97" s="30"/>
      <c r="B97" s="18"/>
      <c r="C97" s="101"/>
      <c r="D97" s="158" t="s">
        <v>55</v>
      </c>
      <c r="E97" s="125" t="s">
        <v>56</v>
      </c>
      <c r="F97" s="158" t="s">
        <v>55</v>
      </c>
      <c r="G97" s="125" t="s">
        <v>56</v>
      </c>
      <c r="H97" s="158" t="s">
        <v>55</v>
      </c>
      <c r="I97" s="125" t="s">
        <v>56</v>
      </c>
      <c r="J97" s="158" t="s">
        <v>55</v>
      </c>
      <c r="K97" s="125" t="s">
        <v>56</v>
      </c>
      <c r="L97" s="158" t="s">
        <v>55</v>
      </c>
      <c r="M97" s="125" t="s">
        <v>56</v>
      </c>
      <c r="N97" s="16"/>
      <c r="O97" s="15"/>
      <c r="P97" s="158" t="s">
        <v>55</v>
      </c>
      <c r="Q97" s="125" t="s">
        <v>56</v>
      </c>
      <c r="R97" s="100"/>
      <c r="S97" s="160"/>
    </row>
    <row r="98" spans="1:19" ht="13">
      <c r="A98" s="30"/>
      <c r="B98" s="18"/>
      <c r="C98" s="101"/>
      <c r="D98" s="84"/>
      <c r="E98" s="161"/>
      <c r="F98" s="84"/>
      <c r="G98" s="161"/>
      <c r="H98" s="84"/>
      <c r="I98" s="161"/>
      <c r="J98" s="84"/>
      <c r="K98" s="161"/>
      <c r="L98" s="84"/>
      <c r="M98" s="161"/>
      <c r="N98" s="16"/>
      <c r="O98" s="184"/>
      <c r="P98" s="16"/>
      <c r="Q98" s="184"/>
      <c r="R98" s="100"/>
      <c r="S98" s="55"/>
    </row>
    <row r="99" spans="1:19">
      <c r="A99" s="37" t="s">
        <v>75</v>
      </c>
      <c r="B99" s="38" t="s">
        <v>4</v>
      </c>
      <c r="C99" s="128"/>
      <c r="D99" s="51"/>
      <c r="E99" s="200"/>
      <c r="F99" s="97">
        <f>F100-P100</f>
        <v>3.6999999999999988</v>
      </c>
      <c r="G99" s="205">
        <f>G100-Q100</f>
        <v>3.6999999999999988</v>
      </c>
      <c r="H99" s="51"/>
      <c r="I99" s="200"/>
      <c r="J99" s="51"/>
      <c r="K99" s="200"/>
      <c r="L99" s="51"/>
      <c r="M99" s="200"/>
      <c r="N99" s="51"/>
      <c r="O99" s="200"/>
      <c r="P99" s="51"/>
      <c r="Q99" s="200"/>
      <c r="R99" s="138">
        <v>-3</v>
      </c>
      <c r="S99" s="139" t="s">
        <v>90</v>
      </c>
    </row>
    <row r="100" spans="1:19" ht="13">
      <c r="A100" s="40" t="s">
        <v>76</v>
      </c>
      <c r="B100" s="38" t="s">
        <v>4</v>
      </c>
      <c r="C100" s="128"/>
      <c r="D100" s="51"/>
      <c r="E100" s="200"/>
      <c r="F100" s="51">
        <f>F90</f>
        <v>3.9999999999999987</v>
      </c>
      <c r="G100" s="200">
        <f>G90</f>
        <v>3.9999999999999987</v>
      </c>
      <c r="H100" s="51"/>
      <c r="I100" s="200"/>
      <c r="J100" s="51"/>
      <c r="K100" s="200"/>
      <c r="L100" s="51"/>
      <c r="M100" s="200"/>
      <c r="N100" s="51"/>
      <c r="O100" s="200"/>
      <c r="P100" s="212">
        <f>P38</f>
        <v>0.3</v>
      </c>
      <c r="Q100" s="213">
        <f>Q38</f>
        <v>0.3</v>
      </c>
      <c r="R100" s="137"/>
      <c r="S100" s="22"/>
    </row>
    <row r="101" spans="1:19">
      <c r="A101" s="37" t="s">
        <v>77</v>
      </c>
      <c r="B101" s="38" t="s">
        <v>4</v>
      </c>
      <c r="C101" s="128"/>
      <c r="D101" s="51"/>
      <c r="E101" s="200"/>
      <c r="F101" s="51">
        <f>F100+P100</f>
        <v>4.2999999999999989</v>
      </c>
      <c r="G101" s="200">
        <f>G100+Q100</f>
        <v>4.2999999999999989</v>
      </c>
      <c r="H101" s="51"/>
      <c r="I101" s="200"/>
      <c r="J101" s="51"/>
      <c r="K101" s="200"/>
      <c r="L101" s="51"/>
      <c r="M101" s="200"/>
      <c r="N101" s="51"/>
      <c r="O101" s="200"/>
      <c r="P101" s="51"/>
      <c r="Q101" s="200"/>
      <c r="R101" s="136"/>
      <c r="S101" s="22"/>
    </row>
    <row r="102" spans="1:19" ht="13">
      <c r="A102" s="45"/>
      <c r="B102" s="26"/>
      <c r="C102" s="113"/>
      <c r="D102" s="48"/>
      <c r="E102" s="141"/>
      <c r="F102" s="48"/>
      <c r="G102" s="141"/>
      <c r="H102" s="48"/>
      <c r="I102" s="141"/>
      <c r="J102" s="48"/>
      <c r="K102" s="141"/>
      <c r="L102" s="48"/>
      <c r="M102" s="141"/>
      <c r="N102" s="48"/>
      <c r="O102" s="141"/>
      <c r="P102" s="192"/>
      <c r="Q102" s="193"/>
      <c r="R102" s="105"/>
      <c r="S102" s="22"/>
    </row>
    <row r="103" spans="1:19">
      <c r="A103" s="37" t="s">
        <v>78</v>
      </c>
      <c r="B103" s="98" t="s">
        <v>41</v>
      </c>
      <c r="C103" s="128"/>
      <c r="D103" s="52"/>
      <c r="E103" s="202"/>
      <c r="F103" s="108">
        <f>F104-P104</f>
        <v>-95.529705854077832</v>
      </c>
      <c r="G103" s="206">
        <f>G104-Q104</f>
        <v>-95.529705854077832</v>
      </c>
      <c r="H103" s="52"/>
      <c r="I103" s="202"/>
      <c r="J103" s="51"/>
      <c r="K103" s="200"/>
      <c r="L103" s="51"/>
      <c r="M103" s="200"/>
      <c r="N103" s="51"/>
      <c r="O103" s="200"/>
      <c r="P103" s="214"/>
      <c r="Q103" s="215"/>
      <c r="R103" s="222">
        <v>-123.5</v>
      </c>
      <c r="S103" s="221" t="s">
        <v>47</v>
      </c>
    </row>
    <row r="104" spans="1:19" ht="13">
      <c r="A104" s="40" t="s">
        <v>79</v>
      </c>
      <c r="B104" s="98" t="s">
        <v>41</v>
      </c>
      <c r="C104" s="128"/>
      <c r="D104" s="52"/>
      <c r="E104" s="202"/>
      <c r="F104" s="109">
        <f>F91</f>
        <v>-94</v>
      </c>
      <c r="G104" s="207">
        <f>G91</f>
        <v>-94</v>
      </c>
      <c r="H104" s="52"/>
      <c r="I104" s="202"/>
      <c r="J104" s="109"/>
      <c r="K104" s="200"/>
      <c r="L104" s="109"/>
      <c r="M104" s="200"/>
      <c r="N104" s="51"/>
      <c r="O104" s="200"/>
      <c r="P104" s="212">
        <f>P42</f>
        <v>1.5297058540778354</v>
      </c>
      <c r="Q104" s="213">
        <f>Q42</f>
        <v>1.5297058540778354</v>
      </c>
      <c r="R104" s="137"/>
      <c r="S104" s="55"/>
    </row>
    <row r="105" spans="1:19">
      <c r="A105" s="37" t="s">
        <v>80</v>
      </c>
      <c r="B105" s="98" t="s">
        <v>41</v>
      </c>
      <c r="C105" s="128"/>
      <c r="D105" s="52"/>
      <c r="E105" s="202"/>
      <c r="F105" s="51">
        <f>F104+P104</f>
        <v>-92.470294145922168</v>
      </c>
      <c r="G105" s="200">
        <f>G104+Q104</f>
        <v>-92.470294145922168</v>
      </c>
      <c r="H105" s="52"/>
      <c r="I105" s="202"/>
      <c r="J105" s="51"/>
      <c r="K105" s="200"/>
      <c r="L105" s="51"/>
      <c r="M105" s="200"/>
      <c r="N105" s="51"/>
      <c r="O105" s="200"/>
      <c r="P105" s="214"/>
      <c r="Q105" s="215"/>
      <c r="R105" s="136"/>
      <c r="S105" s="55"/>
    </row>
    <row r="106" spans="1:19" s="50" customFormat="1">
      <c r="A106" s="74"/>
      <c r="B106" s="99"/>
      <c r="C106" s="113"/>
      <c r="D106" s="45"/>
      <c r="E106" s="203"/>
      <c r="F106" s="48"/>
      <c r="G106" s="141"/>
      <c r="H106" s="45"/>
      <c r="I106" s="203"/>
      <c r="J106" s="48"/>
      <c r="K106" s="141"/>
      <c r="L106" s="48"/>
      <c r="M106" s="141"/>
      <c r="N106" s="48"/>
      <c r="O106" s="141"/>
      <c r="P106" s="216"/>
      <c r="Q106" s="217"/>
      <c r="R106" s="102"/>
      <c r="S106" s="60"/>
    </row>
    <row r="107" spans="1:19" s="50" customFormat="1">
      <c r="A107" s="37" t="s">
        <v>81</v>
      </c>
      <c r="B107" s="38" t="s">
        <v>4</v>
      </c>
      <c r="C107" s="128"/>
      <c r="D107" s="51"/>
      <c r="E107" s="200"/>
      <c r="F107" s="51"/>
      <c r="G107" s="200"/>
      <c r="H107" s="51"/>
      <c r="I107" s="200"/>
      <c r="J107" s="97">
        <f>J108-P108</f>
        <v>3.6999999994532549</v>
      </c>
      <c r="K107" s="205">
        <f>K108-Q108</f>
        <v>-1.8242444131250686</v>
      </c>
      <c r="L107" s="51"/>
      <c r="M107" s="200"/>
      <c r="N107" s="51"/>
      <c r="O107" s="200"/>
      <c r="P107" s="51"/>
      <c r="Q107" s="200"/>
      <c r="R107" s="138">
        <v>-3</v>
      </c>
      <c r="S107" s="139" t="s">
        <v>90</v>
      </c>
    </row>
    <row r="108" spans="1:19" s="50" customFormat="1" ht="13">
      <c r="A108" s="40" t="s">
        <v>82</v>
      </c>
      <c r="B108" s="38" t="s">
        <v>4</v>
      </c>
      <c r="C108" s="128"/>
      <c r="D108" s="51"/>
      <c r="E108" s="200"/>
      <c r="F108" s="51"/>
      <c r="G108" s="200"/>
      <c r="H108" s="51"/>
      <c r="I108" s="200"/>
      <c r="J108" s="109">
        <f>J90</f>
        <v>3.9999999994532547</v>
      </c>
      <c r="K108" s="207">
        <f>K90</f>
        <v>-1.4554046310929372</v>
      </c>
      <c r="L108" s="51"/>
      <c r="M108" s="200"/>
      <c r="N108" s="51"/>
      <c r="O108" s="200"/>
      <c r="P108" s="212">
        <f>P46</f>
        <v>0.3</v>
      </c>
      <c r="Q108" s="213">
        <f>Q46</f>
        <v>0.36883978203213141</v>
      </c>
      <c r="R108" s="137"/>
      <c r="S108" s="22"/>
    </row>
    <row r="109" spans="1:19" s="50" customFormat="1">
      <c r="A109" s="37" t="s">
        <v>83</v>
      </c>
      <c r="B109" s="38" t="s">
        <v>4</v>
      </c>
      <c r="C109" s="128"/>
      <c r="D109" s="51"/>
      <c r="E109" s="200"/>
      <c r="F109" s="51"/>
      <c r="G109" s="200"/>
      <c r="H109" s="51"/>
      <c r="I109" s="200"/>
      <c r="J109" s="51">
        <f>J108+P108</f>
        <v>4.299999999453255</v>
      </c>
      <c r="K109" s="200">
        <f>K108+Q108</f>
        <v>-1.0865648490608057</v>
      </c>
      <c r="L109" s="51"/>
      <c r="M109" s="200"/>
      <c r="N109" s="51"/>
      <c r="O109" s="200"/>
      <c r="P109" s="51"/>
      <c r="Q109" s="200"/>
      <c r="R109" s="136"/>
      <c r="S109" s="22"/>
    </row>
    <row r="110" spans="1:19" s="50" customFormat="1" ht="13">
      <c r="A110" s="45"/>
      <c r="B110" s="26"/>
      <c r="C110" s="113"/>
      <c r="D110" s="48"/>
      <c r="E110" s="141"/>
      <c r="F110" s="48"/>
      <c r="G110" s="141"/>
      <c r="H110" s="48"/>
      <c r="I110" s="141"/>
      <c r="J110" s="48"/>
      <c r="K110" s="141"/>
      <c r="L110" s="48"/>
      <c r="M110" s="141"/>
      <c r="N110" s="48"/>
      <c r="O110" s="141"/>
      <c r="P110" s="192"/>
      <c r="Q110" s="193"/>
      <c r="R110" s="105"/>
      <c r="S110" s="22"/>
    </row>
    <row r="111" spans="1:19" s="50" customFormat="1">
      <c r="A111" s="37" t="s">
        <v>84</v>
      </c>
      <c r="B111" s="98" t="s">
        <v>41</v>
      </c>
      <c r="C111" s="128"/>
      <c r="D111" s="52"/>
      <c r="E111" s="202"/>
      <c r="F111" s="51"/>
      <c r="G111" s="200"/>
      <c r="H111" s="52"/>
      <c r="I111" s="202"/>
      <c r="J111" s="108">
        <f>J112-P112</f>
        <v>-95.529705854077832</v>
      </c>
      <c r="K111" s="206">
        <f>K112-Q112</f>
        <v>-95.529705854077832</v>
      </c>
      <c r="L111" s="51"/>
      <c r="M111" s="200"/>
      <c r="N111" s="51"/>
      <c r="O111" s="200"/>
      <c r="P111" s="214"/>
      <c r="Q111" s="215"/>
      <c r="R111" s="222">
        <v>-123.5</v>
      </c>
      <c r="S111" s="221" t="s">
        <v>47</v>
      </c>
    </row>
    <row r="112" spans="1:19" s="50" customFormat="1" ht="13">
      <c r="A112" s="40" t="s">
        <v>85</v>
      </c>
      <c r="B112" s="98" t="s">
        <v>41</v>
      </c>
      <c r="C112" s="128"/>
      <c r="D112" s="52"/>
      <c r="E112" s="202"/>
      <c r="F112" s="51"/>
      <c r="G112" s="200"/>
      <c r="H112" s="52"/>
      <c r="I112" s="202"/>
      <c r="J112" s="109">
        <f>J91</f>
        <v>-94</v>
      </c>
      <c r="K112" s="207">
        <f>K91</f>
        <v>-94</v>
      </c>
      <c r="L112" s="51"/>
      <c r="M112" s="200"/>
      <c r="N112" s="51"/>
      <c r="O112" s="200"/>
      <c r="P112" s="212">
        <f>P50</f>
        <v>1.5297058540778354</v>
      </c>
      <c r="Q112" s="213">
        <f>Q50</f>
        <v>1.5297058540778354</v>
      </c>
      <c r="R112" s="137"/>
      <c r="S112" s="55"/>
    </row>
    <row r="113" spans="1:19" s="50" customFormat="1">
      <c r="A113" s="37" t="s">
        <v>86</v>
      </c>
      <c r="B113" s="98" t="s">
        <v>41</v>
      </c>
      <c r="C113" s="128"/>
      <c r="D113" s="52"/>
      <c r="E113" s="202"/>
      <c r="F113" s="51"/>
      <c r="G113" s="200"/>
      <c r="H113" s="52"/>
      <c r="I113" s="202"/>
      <c r="J113" s="51">
        <f>J112+P112</f>
        <v>-92.470294145922168</v>
      </c>
      <c r="K113" s="200">
        <f>K112+Q112</f>
        <v>-92.470294145922168</v>
      </c>
      <c r="L113" s="51"/>
      <c r="M113" s="200"/>
      <c r="N113" s="51"/>
      <c r="O113" s="200"/>
      <c r="P113" s="214"/>
      <c r="Q113" s="215"/>
      <c r="R113" s="136"/>
      <c r="S113" s="55"/>
    </row>
    <row r="114" spans="1:19" s="50" customFormat="1">
      <c r="A114" s="74"/>
      <c r="B114" s="99"/>
      <c r="C114" s="113"/>
      <c r="D114" s="45"/>
      <c r="E114" s="203"/>
      <c r="F114" s="48"/>
      <c r="G114" s="141"/>
      <c r="H114" s="45"/>
      <c r="I114" s="203"/>
      <c r="J114" s="48"/>
      <c r="K114" s="141"/>
      <c r="L114" s="48"/>
      <c r="M114" s="141"/>
      <c r="N114" s="48"/>
      <c r="O114" s="141"/>
      <c r="P114" s="216"/>
      <c r="Q114" s="217"/>
      <c r="R114" s="102"/>
      <c r="S114" s="60"/>
    </row>
    <row r="115" spans="1:19" s="50" customFormat="1">
      <c r="A115" s="37" t="s">
        <v>120</v>
      </c>
      <c r="B115" s="38" t="s">
        <v>4</v>
      </c>
      <c r="C115" s="128"/>
      <c r="D115" s="51"/>
      <c r="E115" s="200"/>
      <c r="F115" s="51"/>
      <c r="G115" s="200"/>
      <c r="H115" s="51"/>
      <c r="I115" s="200"/>
      <c r="J115" s="51"/>
      <c r="K115" s="200"/>
      <c r="L115" s="51"/>
      <c r="M115" s="205">
        <f>M116-Q116</f>
        <v>-1.8242444131250686</v>
      </c>
      <c r="N115" s="51"/>
      <c r="O115" s="200"/>
      <c r="P115" s="51"/>
      <c r="Q115" s="200"/>
      <c r="R115" s="138">
        <v>-3</v>
      </c>
      <c r="S115" s="139" t="s">
        <v>90</v>
      </c>
    </row>
    <row r="116" spans="1:19" s="50" customFormat="1" ht="13">
      <c r="A116" s="40" t="s">
        <v>121</v>
      </c>
      <c r="B116" s="38" t="s">
        <v>4</v>
      </c>
      <c r="C116" s="128"/>
      <c r="D116" s="51"/>
      <c r="E116" s="200"/>
      <c r="F116" s="51"/>
      <c r="G116" s="200"/>
      <c r="H116" s="51"/>
      <c r="I116" s="200"/>
      <c r="J116" s="51"/>
      <c r="K116" s="200"/>
      <c r="L116" s="51"/>
      <c r="M116" s="207">
        <f>M90</f>
        <v>-1.4554046310929372</v>
      </c>
      <c r="N116" s="51"/>
      <c r="O116" s="200"/>
      <c r="P116" s="212">
        <f>P54</f>
        <v>0.36883978203213141</v>
      </c>
      <c r="Q116" s="213">
        <f>Q54</f>
        <v>0.36883978203213141</v>
      </c>
      <c r="R116" s="137"/>
      <c r="S116" s="22"/>
    </row>
    <row r="117" spans="1:19" s="50" customFormat="1">
      <c r="A117" s="37" t="s">
        <v>122</v>
      </c>
      <c r="B117" s="38" t="s">
        <v>4</v>
      </c>
      <c r="C117" s="128"/>
      <c r="D117" s="51"/>
      <c r="E117" s="200"/>
      <c r="F117" s="51"/>
      <c r="G117" s="200"/>
      <c r="H117" s="51"/>
      <c r="I117" s="200"/>
      <c r="J117" s="51"/>
      <c r="K117" s="200"/>
      <c r="L117" s="51"/>
      <c r="M117" s="200">
        <f>M116+Q116</f>
        <v>-1.0865648490608057</v>
      </c>
      <c r="N117" s="51"/>
      <c r="O117" s="200"/>
      <c r="P117" s="51"/>
      <c r="Q117" s="200"/>
      <c r="R117" s="136"/>
      <c r="S117" s="22"/>
    </row>
    <row r="118" spans="1:19" s="50" customFormat="1" ht="13">
      <c r="A118" s="45"/>
      <c r="B118" s="26"/>
      <c r="C118" s="113"/>
      <c r="D118" s="48"/>
      <c r="E118" s="141"/>
      <c r="F118" s="48"/>
      <c r="G118" s="141"/>
      <c r="H118" s="48"/>
      <c r="I118" s="141"/>
      <c r="J118" s="48"/>
      <c r="K118" s="141"/>
      <c r="L118" s="48"/>
      <c r="M118" s="141"/>
      <c r="N118" s="48"/>
      <c r="O118" s="141"/>
      <c r="P118" s="192"/>
      <c r="Q118" s="193"/>
      <c r="R118" s="105"/>
      <c r="S118" s="22"/>
    </row>
    <row r="119" spans="1:19" s="50" customFormat="1">
      <c r="A119" s="37" t="s">
        <v>123</v>
      </c>
      <c r="B119" s="98" t="s">
        <v>41</v>
      </c>
      <c r="C119" s="128"/>
      <c r="D119" s="52"/>
      <c r="E119" s="202"/>
      <c r="F119" s="51"/>
      <c r="G119" s="200"/>
      <c r="H119" s="52"/>
      <c r="I119" s="202"/>
      <c r="J119" s="51"/>
      <c r="K119" s="200"/>
      <c r="L119" s="51"/>
      <c r="M119" s="206">
        <f>M120-Q120</f>
        <v>-95.558845726811995</v>
      </c>
      <c r="N119" s="51"/>
      <c r="O119" s="200"/>
      <c r="P119" s="214"/>
      <c r="Q119" s="215"/>
      <c r="R119" s="222">
        <v>-123.5</v>
      </c>
      <c r="S119" s="221" t="s">
        <v>47</v>
      </c>
    </row>
    <row r="120" spans="1:19" s="50" customFormat="1" ht="13">
      <c r="A120" s="40" t="s">
        <v>124</v>
      </c>
      <c r="B120" s="98" t="s">
        <v>41</v>
      </c>
      <c r="C120" s="128"/>
      <c r="D120" s="52"/>
      <c r="E120" s="202"/>
      <c r="F120" s="51"/>
      <c r="G120" s="200"/>
      <c r="H120" s="52"/>
      <c r="I120" s="202"/>
      <c r="J120" s="51"/>
      <c r="K120" s="200"/>
      <c r="L120" s="51"/>
      <c r="M120" s="207">
        <f>M91</f>
        <v>-94</v>
      </c>
      <c r="N120" s="51"/>
      <c r="O120" s="200"/>
      <c r="P120" s="212">
        <f>P58</f>
        <v>1.5588457268119895</v>
      </c>
      <c r="Q120" s="213">
        <f>Q58</f>
        <v>1.5588457268119895</v>
      </c>
      <c r="R120" s="137"/>
      <c r="S120" s="55"/>
    </row>
    <row r="121" spans="1:19" s="50" customFormat="1">
      <c r="A121" s="37" t="s">
        <v>125</v>
      </c>
      <c r="B121" s="98" t="s">
        <v>41</v>
      </c>
      <c r="C121" s="128"/>
      <c r="D121" s="52"/>
      <c r="E121" s="202"/>
      <c r="F121" s="51"/>
      <c r="G121" s="200"/>
      <c r="H121" s="52"/>
      <c r="I121" s="202"/>
      <c r="J121" s="51"/>
      <c r="K121" s="200"/>
      <c r="L121" s="51"/>
      <c r="M121" s="200">
        <f>M120+Q120</f>
        <v>-92.441154273188005</v>
      </c>
      <c r="N121" s="51"/>
      <c r="O121" s="200"/>
      <c r="P121" s="214"/>
      <c r="Q121" s="215"/>
      <c r="R121" s="136"/>
      <c r="S121" s="55"/>
    </row>
    <row r="122" spans="1:19" s="50" customFormat="1" ht="13" customHeight="1">
      <c r="A122" s="74"/>
      <c r="B122" s="26"/>
      <c r="C122" s="113"/>
      <c r="D122" s="45"/>
      <c r="E122" s="203"/>
      <c r="F122" s="45"/>
      <c r="G122" s="203"/>
      <c r="H122" s="45"/>
      <c r="I122" s="203"/>
      <c r="J122" s="45"/>
      <c r="K122" s="141"/>
      <c r="L122" s="45"/>
      <c r="M122" s="141"/>
      <c r="N122" s="48"/>
      <c r="O122" s="141"/>
      <c r="P122" s="216"/>
      <c r="Q122" s="217"/>
      <c r="R122" s="110"/>
      <c r="S122" s="55"/>
    </row>
    <row r="123" spans="1:19" s="50" customFormat="1">
      <c r="A123" s="37" t="s">
        <v>126</v>
      </c>
      <c r="B123" s="98" t="s">
        <v>42</v>
      </c>
      <c r="C123" s="135"/>
      <c r="D123" s="97">
        <f>D124-P124</f>
        <v>-66.108019344022978</v>
      </c>
      <c r="E123" s="205">
        <f>E124-Q124</f>
        <v>-66.097956991132733</v>
      </c>
      <c r="F123" s="51"/>
      <c r="G123" s="200"/>
      <c r="H123" s="52"/>
      <c r="I123" s="202"/>
      <c r="J123" s="51"/>
      <c r="K123" s="200"/>
      <c r="L123" s="51"/>
      <c r="M123" s="200"/>
      <c r="N123" s="51"/>
      <c r="O123" s="200"/>
      <c r="P123" s="214"/>
      <c r="Q123" s="215"/>
      <c r="R123" s="222">
        <f>-117.5+10*LOG(E5*12)</f>
        <v>-94.947274948966935</v>
      </c>
      <c r="S123" s="221" t="s">
        <v>88</v>
      </c>
    </row>
    <row r="124" spans="1:19" s="50" customFormat="1" ht="13">
      <c r="A124" s="40" t="s">
        <v>127</v>
      </c>
      <c r="B124" s="98" t="s">
        <v>42</v>
      </c>
      <c r="C124" s="135"/>
      <c r="D124" s="51">
        <f>D92</f>
        <v>-64.592749472082829</v>
      </c>
      <c r="E124" s="200">
        <f>E92</f>
        <v>-64.592749472082829</v>
      </c>
      <c r="F124" s="51"/>
      <c r="G124" s="200"/>
      <c r="H124" s="52"/>
      <c r="I124" s="202"/>
      <c r="J124" s="51"/>
      <c r="K124" s="200"/>
      <c r="L124" s="51"/>
      <c r="M124" s="200"/>
      <c r="N124" s="51"/>
      <c r="O124" s="200"/>
      <c r="P124" s="212">
        <f>P62</f>
        <v>1.5152698719401472</v>
      </c>
      <c r="Q124" s="213">
        <f>Q62</f>
        <v>1.505207519049905</v>
      </c>
      <c r="R124" s="137"/>
      <c r="S124" s="55"/>
    </row>
    <row r="125" spans="1:19" s="50" customFormat="1">
      <c r="A125" s="37" t="s">
        <v>128</v>
      </c>
      <c r="B125" s="98" t="s">
        <v>42</v>
      </c>
      <c r="C125" s="135"/>
      <c r="D125" s="97">
        <f>D124+P124</f>
        <v>-63.077479600142681</v>
      </c>
      <c r="E125" s="205">
        <f>E124+Q124</f>
        <v>-63.087541953032925</v>
      </c>
      <c r="F125" s="51"/>
      <c r="G125" s="200"/>
      <c r="H125" s="52"/>
      <c r="I125" s="202"/>
      <c r="J125" s="51"/>
      <c r="K125" s="200"/>
      <c r="L125" s="51"/>
      <c r="M125" s="200"/>
      <c r="N125" s="51"/>
      <c r="O125" s="200"/>
      <c r="P125" s="214"/>
      <c r="Q125" s="215"/>
      <c r="R125" s="138">
        <v>-50</v>
      </c>
      <c r="S125" s="139" t="s">
        <v>87</v>
      </c>
    </row>
    <row r="126" spans="1:19" s="50" customFormat="1" ht="13" customHeight="1">
      <c r="A126" s="74"/>
      <c r="B126" s="26"/>
      <c r="C126" s="113"/>
      <c r="D126" s="45"/>
      <c r="E126" s="203"/>
      <c r="F126" s="45"/>
      <c r="G126" s="203"/>
      <c r="H126" s="45"/>
      <c r="I126" s="203"/>
      <c r="J126" s="45"/>
      <c r="K126" s="141"/>
      <c r="L126" s="45"/>
      <c r="M126" s="141"/>
      <c r="N126" s="48"/>
      <c r="O126" s="141"/>
      <c r="P126" s="216"/>
      <c r="Q126" s="217"/>
      <c r="R126" s="110"/>
      <c r="S126" s="55"/>
    </row>
    <row r="127" spans="1:19" s="50" customFormat="1">
      <c r="A127" s="37" t="s">
        <v>129</v>
      </c>
      <c r="B127" s="98" t="s">
        <v>42</v>
      </c>
      <c r="C127" s="135"/>
      <c r="D127" s="52"/>
      <c r="E127" s="202"/>
      <c r="F127" s="51"/>
      <c r="G127" s="200"/>
      <c r="H127" s="97">
        <f>H128-P128</f>
        <v>-66.108019343866204</v>
      </c>
      <c r="I127" s="205">
        <f>I128-U128</f>
        <v>-62.249468226556715</v>
      </c>
      <c r="J127" s="51"/>
      <c r="K127" s="200"/>
      <c r="L127" s="51"/>
      <c r="M127" s="200"/>
      <c r="N127" s="51"/>
      <c r="O127" s="200"/>
      <c r="P127" s="214"/>
      <c r="Q127" s="215"/>
      <c r="R127" s="222">
        <f>-117.5+10*LOG(F9*12)</f>
        <v>-89.548154103175762</v>
      </c>
      <c r="S127" s="221" t="s">
        <v>88</v>
      </c>
    </row>
    <row r="128" spans="1:19" s="50" customFormat="1" ht="13">
      <c r="A128" s="40" t="s">
        <v>130</v>
      </c>
      <c r="B128" s="98" t="s">
        <v>42</v>
      </c>
      <c r="C128" s="135"/>
      <c r="D128" s="52"/>
      <c r="E128" s="202"/>
      <c r="F128" s="51"/>
      <c r="G128" s="200"/>
      <c r="H128" s="51">
        <f>H92</f>
        <v>-64.592749471927149</v>
      </c>
      <c r="I128" s="200">
        <f>I92</f>
        <v>-62.249468226556715</v>
      </c>
      <c r="J128" s="51"/>
      <c r="K128" s="200"/>
      <c r="L128" s="51"/>
      <c r="M128" s="200"/>
      <c r="N128" s="51"/>
      <c r="O128" s="200"/>
      <c r="P128" s="212">
        <f>P66</f>
        <v>1.515269871939058</v>
      </c>
      <c r="Q128" s="213">
        <f>Q66</f>
        <v>1.510397083818934</v>
      </c>
      <c r="R128" s="137"/>
      <c r="S128" s="55"/>
    </row>
    <row r="129" spans="1:19" s="50" customFormat="1">
      <c r="A129" s="37" t="s">
        <v>131</v>
      </c>
      <c r="B129" s="98" t="s">
        <v>42</v>
      </c>
      <c r="C129" s="135"/>
      <c r="D129" s="52"/>
      <c r="E129" s="202"/>
      <c r="F129" s="51"/>
      <c r="G129" s="200"/>
      <c r="H129" s="97">
        <f>H128+P128</f>
        <v>-63.077479599988088</v>
      </c>
      <c r="I129" s="205">
        <f>I128+Q128</f>
        <v>-60.739071142737778</v>
      </c>
      <c r="J129" s="51"/>
      <c r="K129" s="200"/>
      <c r="L129" s="51"/>
      <c r="M129" s="200"/>
      <c r="N129" s="51"/>
      <c r="O129" s="200"/>
      <c r="P129" s="214"/>
      <c r="Q129" s="215"/>
      <c r="R129" s="138">
        <v>-50</v>
      </c>
      <c r="S129" s="139" t="s">
        <v>87</v>
      </c>
    </row>
    <row r="130" spans="1:19" s="50" customFormat="1">
      <c r="A130" s="74"/>
      <c r="B130" s="26"/>
      <c r="C130" s="113"/>
      <c r="D130" s="48"/>
      <c r="E130" s="141"/>
      <c r="F130" s="48"/>
      <c r="G130" s="141"/>
      <c r="H130" s="48"/>
      <c r="I130" s="141"/>
      <c r="J130" s="48"/>
      <c r="K130" s="141"/>
      <c r="L130" s="48"/>
      <c r="M130" s="141"/>
      <c r="N130" s="48"/>
      <c r="O130" s="141"/>
      <c r="P130" s="216"/>
      <c r="Q130" s="217"/>
      <c r="R130" s="110"/>
      <c r="S130" s="60"/>
    </row>
    <row r="131" spans="1:19" s="50" customFormat="1">
      <c r="A131" s="37" t="s">
        <v>132</v>
      </c>
      <c r="B131" s="38" t="s">
        <v>4</v>
      </c>
      <c r="C131" s="128"/>
      <c r="D131" s="51"/>
      <c r="E131" s="200"/>
      <c r="F131" s="51"/>
      <c r="G131" s="200"/>
      <c r="H131" s="51"/>
      <c r="I131" s="200"/>
      <c r="J131" s="51"/>
      <c r="K131" s="200"/>
      <c r="L131" s="51"/>
      <c r="M131" s="205">
        <f>M132-Q132</f>
        <v>2.0757359312880714</v>
      </c>
      <c r="N131" s="51"/>
      <c r="O131" s="200"/>
      <c r="P131" s="214"/>
      <c r="Q131" s="215"/>
      <c r="R131" s="138">
        <v>0</v>
      </c>
      <c r="S131" s="139" t="s">
        <v>89</v>
      </c>
    </row>
    <row r="132" spans="1:19" s="50" customFormat="1" ht="13">
      <c r="A132" s="40" t="s">
        <v>134</v>
      </c>
      <c r="B132" s="38" t="s">
        <v>4</v>
      </c>
      <c r="C132" s="128"/>
      <c r="D132" s="51"/>
      <c r="E132" s="200"/>
      <c r="F132" s="51"/>
      <c r="G132" s="200"/>
      <c r="H132" s="51"/>
      <c r="I132" s="200"/>
      <c r="J132" s="51"/>
      <c r="K132" s="200"/>
      <c r="L132" s="51"/>
      <c r="M132" s="200">
        <f>M93</f>
        <v>4.5</v>
      </c>
      <c r="N132" s="51"/>
      <c r="O132" s="200"/>
      <c r="P132" s="212">
        <f>P70</f>
        <v>2.4242640687119286</v>
      </c>
      <c r="Q132" s="213">
        <f>Q70</f>
        <v>2.4242640687119286</v>
      </c>
      <c r="R132" s="137"/>
      <c r="S132" s="60"/>
    </row>
    <row r="133" spans="1:19" s="50" customFormat="1">
      <c r="A133" s="37" t="s">
        <v>133</v>
      </c>
      <c r="B133" s="38" t="s">
        <v>4</v>
      </c>
      <c r="C133" s="128"/>
      <c r="D133" s="51"/>
      <c r="E133" s="200"/>
      <c r="F133" s="51"/>
      <c r="G133" s="200"/>
      <c r="H133" s="51"/>
      <c r="I133" s="200"/>
      <c r="J133" s="51"/>
      <c r="K133" s="200"/>
      <c r="L133" s="51"/>
      <c r="M133" s="207">
        <f>M132+Q132</f>
        <v>6.9242640687119286</v>
      </c>
      <c r="N133" s="51"/>
      <c r="O133" s="200"/>
      <c r="P133" s="214"/>
      <c r="Q133" s="215"/>
      <c r="R133" s="136"/>
      <c r="S133" s="60"/>
    </row>
    <row r="134" spans="1:19">
      <c r="A134" s="45"/>
      <c r="B134" s="26"/>
      <c r="C134" s="113"/>
      <c r="D134" s="45"/>
      <c r="E134" s="203"/>
      <c r="F134" s="45"/>
      <c r="G134" s="203"/>
      <c r="H134" s="45"/>
      <c r="I134" s="203"/>
      <c r="J134" s="45"/>
      <c r="K134" s="141"/>
      <c r="L134" s="45"/>
      <c r="M134" s="141"/>
      <c r="N134" s="48"/>
      <c r="O134" s="141"/>
      <c r="P134" s="19"/>
      <c r="Q134" s="62"/>
      <c r="R134" s="55"/>
      <c r="S134" s="55"/>
    </row>
    <row r="135" spans="1:19" ht="13.5" thickBot="1">
      <c r="A135" s="53" t="s">
        <v>13</v>
      </c>
      <c r="B135" s="54"/>
      <c r="C135" s="146"/>
      <c r="D135" s="147"/>
      <c r="E135" s="204"/>
      <c r="F135" s="147"/>
      <c r="G135" s="204"/>
      <c r="H135" s="147"/>
      <c r="I135" s="204"/>
      <c r="J135" s="147"/>
      <c r="K135" s="201"/>
      <c r="L135" s="147"/>
      <c r="M135" s="201"/>
      <c r="N135" s="64"/>
      <c r="O135" s="201"/>
      <c r="P135" s="208"/>
      <c r="Q135" s="209"/>
      <c r="R135" s="111"/>
      <c r="S135" s="65" t="s">
        <v>14</v>
      </c>
    </row>
  </sheetData>
  <mergeCells count="36">
    <mergeCell ref="L2:M2"/>
    <mergeCell ref="L14:M14"/>
    <mergeCell ref="L24:M24"/>
    <mergeCell ref="L34:M34"/>
    <mergeCell ref="L78:M78"/>
    <mergeCell ref="D96:E96"/>
    <mergeCell ref="F96:G96"/>
    <mergeCell ref="J96:K96"/>
    <mergeCell ref="P96:Q96"/>
    <mergeCell ref="D34:E34"/>
    <mergeCell ref="F34:G34"/>
    <mergeCell ref="J34:K34"/>
    <mergeCell ref="L96:M96"/>
    <mergeCell ref="H34:I34"/>
    <mergeCell ref="H78:I78"/>
    <mergeCell ref="H96:I96"/>
    <mergeCell ref="P33:Q33"/>
    <mergeCell ref="D78:E78"/>
    <mergeCell ref="F78:G78"/>
    <mergeCell ref="J78:K78"/>
    <mergeCell ref="N23:O23"/>
    <mergeCell ref="N33:O33"/>
    <mergeCell ref="D24:E24"/>
    <mergeCell ref="F24:G24"/>
    <mergeCell ref="J24:K24"/>
    <mergeCell ref="D23:K23"/>
    <mergeCell ref="D33:K33"/>
    <mergeCell ref="H24:I24"/>
    <mergeCell ref="D2:E2"/>
    <mergeCell ref="F2:G2"/>
    <mergeCell ref="J2:K2"/>
    <mergeCell ref="D14:E14"/>
    <mergeCell ref="F14:G14"/>
    <mergeCell ref="J14:K14"/>
    <mergeCell ref="H2:I2"/>
    <mergeCell ref="H14:I14"/>
  </mergeCells>
  <phoneticPr fontId="17" type="noConversion"/>
  <conditionalFormatting sqref="S135">
    <cfRule type="cellIs" dxfId="35" priority="33" stopIfTrue="1" operator="equal">
      <formula>"Yes"</formula>
    </cfRule>
    <cfRule type="cellIs" dxfId="34" priority="34" stopIfTrue="1" operator="notEqual">
      <formula>"Yes"</formula>
    </cfRule>
  </conditionalFormatting>
  <conditionalFormatting sqref="F99">
    <cfRule type="cellIs" dxfId="33" priority="30" stopIfTrue="1" operator="lessThan">
      <formula>R99</formula>
    </cfRule>
  </conditionalFormatting>
  <conditionalFormatting sqref="F103">
    <cfRule type="cellIs" dxfId="32" priority="29" stopIfTrue="1" operator="lessThan">
      <formula>R103</formula>
    </cfRule>
  </conditionalFormatting>
  <conditionalFormatting sqref="K107 K111">
    <cfRule type="cellIs" dxfId="31" priority="35" stopIfTrue="1" operator="lessThan">
      <formula>R107</formula>
    </cfRule>
  </conditionalFormatting>
  <conditionalFormatting sqref="M131">
    <cfRule type="cellIs" dxfId="30" priority="17" stopIfTrue="1" operator="lessThan">
      <formula>$R$131</formula>
    </cfRule>
  </conditionalFormatting>
  <conditionalFormatting sqref="G99 G103">
    <cfRule type="cellIs" dxfId="29" priority="36" stopIfTrue="1" operator="lessThan">
      <formula>R99</formula>
    </cfRule>
  </conditionalFormatting>
  <conditionalFormatting sqref="H127">
    <cfRule type="cellIs" dxfId="28" priority="16" stopIfTrue="1" operator="lessThan">
      <formula>$R$127</formula>
    </cfRule>
  </conditionalFormatting>
  <conditionalFormatting sqref="H129">
    <cfRule type="cellIs" dxfId="27" priority="15" stopIfTrue="1" operator="greaterThan">
      <formula>$R$129</formula>
    </cfRule>
  </conditionalFormatting>
  <conditionalFormatting sqref="I127">
    <cfRule type="cellIs" dxfId="26" priority="14" stopIfTrue="1" operator="lessThan">
      <formula>$R$127</formula>
    </cfRule>
  </conditionalFormatting>
  <conditionalFormatting sqref="I129">
    <cfRule type="cellIs" dxfId="25" priority="13" stopIfTrue="1" operator="greaterThan">
      <formula>$R$129</formula>
    </cfRule>
  </conditionalFormatting>
  <conditionalFormatting sqref="M115 M119">
    <cfRule type="cellIs" dxfId="24" priority="11" stopIfTrue="1" operator="lessThan">
      <formula>$R$119</formula>
    </cfRule>
  </conditionalFormatting>
  <conditionalFormatting sqref="D123">
    <cfRule type="cellIs" dxfId="23" priority="10" stopIfTrue="1" operator="lessThan">
      <formula>R123</formula>
    </cfRule>
  </conditionalFormatting>
  <conditionalFormatting sqref="D125">
    <cfRule type="cellIs" dxfId="22" priority="9" stopIfTrue="1" operator="greaterThan">
      <formula>R125</formula>
    </cfRule>
  </conditionalFormatting>
  <conditionalFormatting sqref="E123">
    <cfRule type="cellIs" dxfId="21" priority="8" stopIfTrue="1" operator="lessThan">
      <formula>R123</formula>
    </cfRule>
  </conditionalFormatting>
  <conditionalFormatting sqref="E125">
    <cfRule type="cellIs" dxfId="20" priority="7" stopIfTrue="1" operator="greaterThan">
      <formula>R125</formula>
    </cfRule>
  </conditionalFormatting>
  <conditionalFormatting sqref="J107">
    <cfRule type="cellIs" dxfId="19" priority="2" stopIfTrue="1" operator="lessThan">
      <formula>$R$107</formula>
    </cfRule>
  </conditionalFormatting>
  <conditionalFormatting sqref="J111">
    <cfRule type="cellIs" dxfId="18" priority="1" stopIfTrue="1" operator="lessThan">
      <formula>$R$111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V135"/>
  <sheetViews>
    <sheetView tabSelected="1" topLeftCell="A64" zoomScale="90" zoomScaleNormal="90" workbookViewId="0">
      <selection activeCell="C79" sqref="C79"/>
    </sheetView>
  </sheetViews>
  <sheetFormatPr defaultColWidth="10.7265625" defaultRowHeight="12.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46" customWidth="1"/>
    <col min="11" max="18" width="8.54296875" style="7" customWidth="1"/>
    <col min="19" max="19" width="42.54296875" style="7" customWidth="1"/>
    <col min="20" max="16384" width="10.7265625" style="7"/>
  </cols>
  <sheetData>
    <row r="1" spans="1:19" ht="13" thickBot="1">
      <c r="P1" s="8"/>
      <c r="Q1" s="8"/>
      <c r="R1" s="8"/>
      <c r="S1" s="8"/>
    </row>
    <row r="2" spans="1:19" ht="13">
      <c r="A2" s="9" t="s">
        <v>11</v>
      </c>
      <c r="B2" s="10"/>
      <c r="C2" s="115" t="s">
        <v>35</v>
      </c>
      <c r="D2" s="247" t="s">
        <v>103</v>
      </c>
      <c r="E2" s="248"/>
      <c r="F2" s="247" t="s">
        <v>54</v>
      </c>
      <c r="G2" s="248"/>
      <c r="H2" s="247" t="s">
        <v>104</v>
      </c>
      <c r="I2" s="248"/>
      <c r="J2" s="247" t="s">
        <v>53</v>
      </c>
      <c r="K2" s="248"/>
      <c r="L2" s="247" t="s">
        <v>102</v>
      </c>
      <c r="M2" s="248"/>
      <c r="N2" s="93"/>
      <c r="O2" s="35"/>
      <c r="P2" s="93"/>
      <c r="Q2" s="93"/>
      <c r="R2" s="93"/>
      <c r="S2" s="13" t="s">
        <v>0</v>
      </c>
    </row>
    <row r="3" spans="1:19" ht="13">
      <c r="A3" s="30"/>
      <c r="B3" s="62"/>
      <c r="C3" s="157"/>
      <c r="D3" s="158" t="s">
        <v>55</v>
      </c>
      <c r="E3" s="125" t="s">
        <v>56</v>
      </c>
      <c r="F3" s="158" t="s">
        <v>55</v>
      </c>
      <c r="G3" s="125" t="s">
        <v>56</v>
      </c>
      <c r="H3" s="158" t="s">
        <v>55</v>
      </c>
      <c r="I3" s="125" t="s">
        <v>56</v>
      </c>
      <c r="J3" s="158" t="s">
        <v>55</v>
      </c>
      <c r="K3" s="125" t="s">
        <v>56</v>
      </c>
      <c r="L3" s="158" t="s">
        <v>55</v>
      </c>
      <c r="M3" s="125" t="s">
        <v>56</v>
      </c>
      <c r="N3" s="17"/>
      <c r="O3" s="159"/>
      <c r="P3" s="17"/>
      <c r="Q3" s="17"/>
      <c r="R3" s="17"/>
      <c r="S3" s="126"/>
    </row>
    <row r="4" spans="1:19" ht="13">
      <c r="A4" s="14"/>
      <c r="B4" s="15" t="s">
        <v>1</v>
      </c>
      <c r="C4" s="15"/>
      <c r="D4" s="84"/>
      <c r="E4" s="161"/>
      <c r="F4" s="84"/>
      <c r="G4" s="161"/>
      <c r="H4" s="84"/>
      <c r="I4" s="161"/>
      <c r="J4" s="84"/>
      <c r="K4" s="161"/>
      <c r="L4" s="84"/>
      <c r="M4" s="161"/>
      <c r="N4" s="99"/>
      <c r="O4" s="17"/>
      <c r="P4" s="17"/>
      <c r="Q4" s="17"/>
      <c r="R4" s="17"/>
      <c r="S4" s="60"/>
    </row>
    <row r="5" spans="1:19" ht="13">
      <c r="A5" s="116" t="s">
        <v>36</v>
      </c>
      <c r="B5" s="117" t="s">
        <v>37</v>
      </c>
      <c r="C5" s="15"/>
      <c r="D5" s="218">
        <v>30</v>
      </c>
      <c r="E5" s="167">
        <f>$D5</f>
        <v>30</v>
      </c>
      <c r="F5" s="84"/>
      <c r="G5" s="161"/>
      <c r="H5" s="218">
        <v>30</v>
      </c>
      <c r="I5" s="167">
        <f>$D5</f>
        <v>30</v>
      </c>
      <c r="J5" s="84"/>
      <c r="K5" s="161"/>
      <c r="L5" s="84"/>
      <c r="M5" s="161"/>
      <c r="N5" s="24"/>
      <c r="O5" s="17"/>
      <c r="P5" s="79"/>
      <c r="Q5" s="79"/>
      <c r="R5" s="17"/>
      <c r="S5" s="22" t="s">
        <v>57</v>
      </c>
    </row>
    <row r="6" spans="1:19" ht="13">
      <c r="A6" s="116" t="s">
        <v>38</v>
      </c>
      <c r="B6" s="118" t="s">
        <v>39</v>
      </c>
      <c r="C6" s="15"/>
      <c r="D6" s="218">
        <v>40</v>
      </c>
      <c r="E6" s="167">
        <f>$D6</f>
        <v>40</v>
      </c>
      <c r="F6" s="84"/>
      <c r="G6" s="161"/>
      <c r="H6" s="218">
        <v>40</v>
      </c>
      <c r="I6" s="167">
        <f>$D6</f>
        <v>40</v>
      </c>
      <c r="J6" s="84"/>
      <c r="K6" s="161"/>
      <c r="L6" s="84"/>
      <c r="M6" s="161"/>
      <c r="N6" s="24"/>
      <c r="O6" s="17"/>
      <c r="P6" s="79"/>
      <c r="Q6" s="79"/>
      <c r="R6" s="17"/>
      <c r="S6" s="22" t="s">
        <v>57</v>
      </c>
    </row>
    <row r="7" spans="1:19" ht="13">
      <c r="A7" s="19" t="s">
        <v>40</v>
      </c>
      <c r="B7" s="61" t="s">
        <v>2</v>
      </c>
      <c r="C7" s="20"/>
      <c r="D7" s="162">
        <v>-98</v>
      </c>
      <c r="E7" s="141">
        <f>$D7</f>
        <v>-98</v>
      </c>
      <c r="F7" s="165"/>
      <c r="G7" s="155"/>
      <c r="H7" s="162">
        <v>-98</v>
      </c>
      <c r="I7" s="141">
        <f>$D7</f>
        <v>-98</v>
      </c>
      <c r="J7" s="48"/>
      <c r="K7" s="20"/>
      <c r="L7" s="243"/>
      <c r="M7" s="20"/>
      <c r="N7" s="24"/>
      <c r="O7" s="17"/>
      <c r="P7" s="79"/>
      <c r="Q7" s="79"/>
      <c r="R7" s="21"/>
      <c r="S7" s="22" t="s">
        <v>58</v>
      </c>
    </row>
    <row r="8" spans="1:19" s="8" customFormat="1">
      <c r="A8" s="19" t="s">
        <v>3</v>
      </c>
      <c r="B8" s="20" t="s">
        <v>4</v>
      </c>
      <c r="C8" s="20"/>
      <c r="D8" s="120"/>
      <c r="E8" s="20"/>
      <c r="F8" s="162">
        <v>4</v>
      </c>
      <c r="G8" s="163">
        <v>4</v>
      </c>
      <c r="H8" s="120"/>
      <c r="I8" s="20"/>
      <c r="J8" s="226">
        <v>4</v>
      </c>
      <c r="K8" s="163">
        <v>4</v>
      </c>
      <c r="L8" s="244">
        <v>-99</v>
      </c>
      <c r="M8" s="163">
        <v>4</v>
      </c>
      <c r="N8" s="23"/>
      <c r="O8" s="23"/>
      <c r="P8" s="21"/>
      <c r="Q8" s="21"/>
      <c r="R8" s="21"/>
      <c r="S8" s="22" t="s">
        <v>58</v>
      </c>
    </row>
    <row r="9" spans="1:19" s="8" customFormat="1">
      <c r="A9" s="19" t="s">
        <v>49</v>
      </c>
      <c r="B9" s="20"/>
      <c r="C9" s="20"/>
      <c r="D9" s="120"/>
      <c r="E9" s="20"/>
      <c r="F9" s="219">
        <v>106</v>
      </c>
      <c r="G9" s="168">
        <f>$F9</f>
        <v>106</v>
      </c>
      <c r="H9" s="120"/>
      <c r="I9" s="20"/>
      <c r="J9" s="227">
        <f>$F9</f>
        <v>106</v>
      </c>
      <c r="K9" s="168">
        <f>$F9</f>
        <v>106</v>
      </c>
      <c r="L9" s="245">
        <f>$F9</f>
        <v>106</v>
      </c>
      <c r="M9" s="168">
        <f>$F9</f>
        <v>106</v>
      </c>
      <c r="N9" s="23"/>
      <c r="O9" s="23"/>
      <c r="P9" s="21"/>
      <c r="Q9" s="21"/>
      <c r="R9" s="21"/>
      <c r="S9" s="220" t="s">
        <v>50</v>
      </c>
    </row>
    <row r="10" spans="1:19" s="8" customFormat="1">
      <c r="A10" s="19" t="s">
        <v>106</v>
      </c>
      <c r="B10" s="20" t="s">
        <v>4</v>
      </c>
      <c r="C10" s="153">
        <v>-4.5</v>
      </c>
      <c r="D10" s="120"/>
      <c r="E10" s="20"/>
      <c r="F10" s="120"/>
      <c r="G10" s="20"/>
      <c r="H10" s="120"/>
      <c r="I10" s="20"/>
      <c r="J10" s="228"/>
      <c r="K10" s="62"/>
      <c r="L10" s="120"/>
      <c r="M10" s="62"/>
      <c r="N10" s="23"/>
      <c r="O10" s="23"/>
      <c r="P10" s="21"/>
      <c r="Q10" s="21"/>
      <c r="R10" s="21"/>
      <c r="S10" s="22" t="s">
        <v>58</v>
      </c>
    </row>
    <row r="11" spans="1:19" ht="13.5" thickBot="1">
      <c r="A11" s="143" t="s">
        <v>95</v>
      </c>
      <c r="B11" s="144"/>
      <c r="C11" s="119"/>
      <c r="D11" s="164"/>
      <c r="E11" s="96"/>
      <c r="F11" s="164"/>
      <c r="G11" s="96"/>
      <c r="H11" s="164"/>
      <c r="I11" s="96"/>
      <c r="J11" s="229"/>
      <c r="K11" s="166"/>
      <c r="L11" s="164"/>
      <c r="M11" s="166"/>
      <c r="N11" s="89"/>
      <c r="O11" s="89"/>
      <c r="P11" s="94"/>
      <c r="Q11" s="94"/>
      <c r="R11" s="94"/>
      <c r="S11" s="56"/>
    </row>
    <row r="12" spans="1:19">
      <c r="B12" s="21"/>
      <c r="C12" s="21"/>
      <c r="D12" s="18"/>
      <c r="E12" s="18"/>
      <c r="F12" s="18"/>
      <c r="G12" s="18"/>
      <c r="H12" s="18"/>
      <c r="I12" s="18"/>
      <c r="J12" s="27"/>
      <c r="K12" s="23"/>
      <c r="L12" s="18"/>
      <c r="M12" s="23"/>
      <c r="N12" s="23"/>
      <c r="O12" s="23"/>
      <c r="P12" s="8"/>
      <c r="Q12" s="8"/>
      <c r="R12" s="8"/>
      <c r="S12" s="63"/>
    </row>
    <row r="13" spans="1:19" ht="13" thickBot="1">
      <c r="A13" s="8"/>
      <c r="B13" s="18"/>
      <c r="C13" s="18"/>
      <c r="D13" s="18"/>
      <c r="E13" s="18"/>
      <c r="F13" s="18"/>
      <c r="G13" s="18"/>
      <c r="H13" s="18"/>
      <c r="I13" s="18"/>
      <c r="J13" s="27"/>
      <c r="K13" s="25"/>
      <c r="L13" s="18"/>
      <c r="M13" s="25"/>
      <c r="N13" s="24"/>
      <c r="O13" s="25"/>
      <c r="P13" s="18"/>
      <c r="Q13" s="18"/>
      <c r="R13" s="18"/>
    </row>
    <row r="14" spans="1:19" ht="13">
      <c r="A14" s="9" t="s">
        <v>20</v>
      </c>
      <c r="B14" s="28"/>
      <c r="C14" s="28"/>
      <c r="D14" s="247" t="s">
        <v>103</v>
      </c>
      <c r="E14" s="248"/>
      <c r="F14" s="247" t="s">
        <v>54</v>
      </c>
      <c r="G14" s="248"/>
      <c r="H14" s="247" t="s">
        <v>104</v>
      </c>
      <c r="I14" s="248"/>
      <c r="J14" s="247" t="s">
        <v>53</v>
      </c>
      <c r="K14" s="248"/>
      <c r="L14" s="247" t="s">
        <v>102</v>
      </c>
      <c r="M14" s="248"/>
      <c r="N14" s="93"/>
      <c r="O14" s="35"/>
      <c r="P14" s="29"/>
      <c r="Q14" s="29"/>
      <c r="R14" s="29"/>
      <c r="S14" s="13" t="s">
        <v>0</v>
      </c>
    </row>
    <row r="15" spans="1:19" ht="13">
      <c r="A15" s="30"/>
      <c r="B15" s="20"/>
      <c r="C15" s="20"/>
      <c r="D15" s="158" t="s">
        <v>55</v>
      </c>
      <c r="E15" s="125" t="s">
        <v>56</v>
      </c>
      <c r="F15" s="158" t="s">
        <v>55</v>
      </c>
      <c r="G15" s="125" t="s">
        <v>56</v>
      </c>
      <c r="H15" s="158" t="s">
        <v>55</v>
      </c>
      <c r="I15" s="125" t="s">
        <v>56</v>
      </c>
      <c r="J15" s="158" t="s">
        <v>55</v>
      </c>
      <c r="K15" s="125" t="s">
        <v>56</v>
      </c>
      <c r="L15" s="158" t="s">
        <v>55</v>
      </c>
      <c r="M15" s="125" t="s">
        <v>56</v>
      </c>
      <c r="N15" s="17"/>
      <c r="O15" s="159"/>
      <c r="P15" s="21"/>
      <c r="Q15" s="21"/>
      <c r="R15" s="21"/>
      <c r="S15" s="126"/>
    </row>
    <row r="16" spans="1:19">
      <c r="A16" s="36" t="s">
        <v>21</v>
      </c>
      <c r="B16" s="61" t="s">
        <v>43</v>
      </c>
      <c r="C16" s="61"/>
      <c r="D16" s="169">
        <f>(10^12)*(10^-3)*(D5/15)*10^(D7/10)</f>
        <v>0.31697863849222196</v>
      </c>
      <c r="E16" s="154">
        <f>(10^12)*(10^-3)*(E5/15)*10^(E7/10)</f>
        <v>0.31697863849222196</v>
      </c>
      <c r="F16" s="169">
        <f>(10^12)*(10^-3)*(D5/15)*10^((D7+F8)/10)</f>
        <v>0.79621434110699241</v>
      </c>
      <c r="G16" s="154">
        <f>(10^12)*(10^-3)*(E5/15)*10^((E7+G8)/10)</f>
        <v>0.79621434110699241</v>
      </c>
      <c r="H16" s="169">
        <f>(10^12)*(10^-3)*(H5/15)*10^(H7/10)</f>
        <v>0.31697863849222196</v>
      </c>
      <c r="I16" s="154">
        <f>(10^12)*(10^-3)*(I5/15)*10^(I7/10)</f>
        <v>0.31697863849222196</v>
      </c>
      <c r="J16" s="42">
        <f>(10^12)*(10^-3)*(D5/15)*10^((D7+J8)/10)</f>
        <v>0.79621434110699241</v>
      </c>
      <c r="K16" s="154">
        <f>(10^12)*(10^-3)*(E5/15)*10^((E7+K8)/10)</f>
        <v>0.79621434110699241</v>
      </c>
      <c r="L16" s="241">
        <f>(10^12)*(10^-3)*(D5/15)*10^((D7+L8)/10)</f>
        <v>3.9905246299377443E-11</v>
      </c>
      <c r="M16" s="154">
        <f>(10^12)*(10^-3)*(E5/15)*10^((E7+M8)/10)</f>
        <v>0.79621434110699241</v>
      </c>
      <c r="N16" s="80"/>
      <c r="O16" s="31"/>
      <c r="P16" s="31"/>
      <c r="Q16" s="31"/>
      <c r="R16" s="31"/>
      <c r="S16" s="57" t="s">
        <v>59</v>
      </c>
    </row>
    <row r="17" spans="1:22">
      <c r="A17" s="32" t="s">
        <v>62</v>
      </c>
      <c r="B17" s="20" t="s">
        <v>4</v>
      </c>
      <c r="C17" s="20"/>
      <c r="D17" s="120"/>
      <c r="E17" s="20"/>
      <c r="F17" s="48">
        <f>10*LOG(F16/(D16))</f>
        <v>3.9999999999999987</v>
      </c>
      <c r="G17" s="141">
        <f>10*LOG(G16/(E16))</f>
        <v>3.9999999999999987</v>
      </c>
      <c r="H17" s="120"/>
      <c r="I17" s="20"/>
      <c r="J17" s="48">
        <f>10*LOG(J16/(H16+L16))</f>
        <v>3.9999999994532547</v>
      </c>
      <c r="K17" s="141">
        <f>10*LOG(K16/(M16+I16))</f>
        <v>-1.4554046310929372</v>
      </c>
      <c r="L17" s="174">
        <f>10*LOG(L16/(H16+M16))</f>
        <v>-104.45540463109295</v>
      </c>
      <c r="M17" s="141">
        <f>10*LOG(M16/(I16+K16))</f>
        <v>-1.4554046310929372</v>
      </c>
      <c r="N17" s="24"/>
      <c r="O17" s="25"/>
      <c r="P17" s="33"/>
      <c r="Q17" s="33"/>
      <c r="R17" s="33"/>
      <c r="S17" s="22" t="s">
        <v>63</v>
      </c>
    </row>
    <row r="18" spans="1:22">
      <c r="A18" s="183" t="s">
        <v>65</v>
      </c>
      <c r="B18" s="20" t="s">
        <v>41</v>
      </c>
      <c r="C18" s="20"/>
      <c r="D18" s="120"/>
      <c r="E18" s="20"/>
      <c r="F18" s="165">
        <f>$D7+F8+10*LOG(D5/15)</f>
        <v>-90.989700043360187</v>
      </c>
      <c r="G18" s="155">
        <f>E7+G8+10*LOG(E5/15)</f>
        <v>-90.989700043360187</v>
      </c>
      <c r="H18" s="120"/>
      <c r="I18" s="20"/>
      <c r="J18" s="48">
        <f>D7+J8+10*LOG(D5/15)</f>
        <v>-90.989700043360187</v>
      </c>
      <c r="K18" s="155">
        <f>E7+K8+10*LOG(E5/15)</f>
        <v>-90.989700043360187</v>
      </c>
      <c r="L18" s="174">
        <f>D7+L8+10*LOG(D5/15)</f>
        <v>-193.98970004336019</v>
      </c>
      <c r="M18" s="155">
        <f>E7+M8+10*LOG(E5/15)</f>
        <v>-90.989700043360187</v>
      </c>
      <c r="N18" s="24"/>
      <c r="O18" s="25"/>
      <c r="P18" s="27"/>
      <c r="Q18" s="27"/>
      <c r="R18" s="27"/>
      <c r="S18" s="66" t="s">
        <v>64</v>
      </c>
      <c r="U18"/>
      <c r="V18"/>
    </row>
    <row r="19" spans="1:22">
      <c r="A19" s="85" t="s">
        <v>33</v>
      </c>
      <c r="B19" s="20" t="s">
        <v>42</v>
      </c>
      <c r="C19" s="20"/>
      <c r="D19" s="170">
        <f>10*LOG((D16+F16)*10^-9)+10*LOG(F9*12)</f>
        <v>-58.489424299143309</v>
      </c>
      <c r="E19" s="171">
        <f>10*LOG((E16+G16)*10^-9)+10*LOG(G9*12)</f>
        <v>-58.489424299143309</v>
      </c>
      <c r="F19" s="165"/>
      <c r="G19" s="155"/>
      <c r="H19" s="170">
        <f>10*LOG((H16+J16+L16)*10^-9)+10*LOG(J9*12)</f>
        <v>-58.489424298987629</v>
      </c>
      <c r="I19" s="171">
        <f>10*LOG((I16+K16+M16)*10^-9)+10*LOG(K9*12)</f>
        <v>-56.146143053617195</v>
      </c>
      <c r="J19" s="48"/>
      <c r="K19" s="155"/>
      <c r="L19" s="165"/>
      <c r="M19" s="155"/>
      <c r="N19" s="24"/>
      <c r="O19" s="24"/>
      <c r="P19" s="27"/>
      <c r="Q19" s="27"/>
      <c r="R19" s="27"/>
      <c r="S19" s="66" t="s">
        <v>31</v>
      </c>
      <c r="U19"/>
      <c r="V19"/>
    </row>
    <row r="20" spans="1:22" ht="13" thickBot="1">
      <c r="A20" s="148" t="s">
        <v>105</v>
      </c>
      <c r="B20" s="96" t="s">
        <v>4</v>
      </c>
      <c r="C20" s="96"/>
      <c r="D20" s="172"/>
      <c r="E20" s="156"/>
      <c r="F20" s="173"/>
      <c r="G20" s="166"/>
      <c r="H20" s="172"/>
      <c r="I20" s="156"/>
      <c r="J20" s="64"/>
      <c r="K20" s="166"/>
      <c r="L20" s="175">
        <f>L18-J18-$C10</f>
        <v>-98.5</v>
      </c>
      <c r="M20" s="166">
        <f>M18-K18-$C10</f>
        <v>4.5</v>
      </c>
      <c r="N20" s="90"/>
      <c r="O20" s="90"/>
      <c r="P20" s="86"/>
      <c r="Q20" s="86"/>
      <c r="R20" s="86"/>
      <c r="S20" s="103" t="s">
        <v>94</v>
      </c>
      <c r="U20"/>
      <c r="V20"/>
    </row>
    <row r="21" spans="1:22">
      <c r="N21" s="50"/>
    </row>
    <row r="22" spans="1:22" ht="13.5" thickBot="1">
      <c r="A22" s="8"/>
      <c r="B22" s="18"/>
      <c r="C22" s="18"/>
      <c r="D22" s="18"/>
      <c r="E22" s="18"/>
      <c r="F22" s="18"/>
      <c r="G22" s="18"/>
      <c r="H22" s="18"/>
      <c r="I22" s="18"/>
      <c r="J22" s="27"/>
      <c r="K22" s="34"/>
      <c r="L22" s="18"/>
      <c r="M22" s="34"/>
      <c r="N22" s="79"/>
      <c r="O22" s="34"/>
      <c r="P22" s="18"/>
      <c r="Q22" s="18"/>
      <c r="R22" s="18"/>
    </row>
    <row r="23" spans="1:22" ht="13.5" thickBot="1">
      <c r="A23" s="9" t="s">
        <v>22</v>
      </c>
      <c r="B23" s="28"/>
      <c r="C23" s="127"/>
      <c r="D23" s="253" t="s">
        <v>48</v>
      </c>
      <c r="E23" s="254"/>
      <c r="F23" s="254"/>
      <c r="G23" s="254"/>
      <c r="H23" s="254"/>
      <c r="I23" s="254"/>
      <c r="J23" s="254"/>
      <c r="K23" s="250"/>
      <c r="L23" s="224"/>
      <c r="M23" s="224"/>
      <c r="N23" s="251" t="s">
        <v>30</v>
      </c>
      <c r="O23" s="252"/>
      <c r="P23" s="180"/>
      <c r="Q23" s="12"/>
      <c r="R23" s="10"/>
      <c r="S23" s="13" t="s">
        <v>0</v>
      </c>
    </row>
    <row r="24" spans="1:22" ht="13">
      <c r="A24" s="30"/>
      <c r="B24" s="20"/>
      <c r="C24" s="101"/>
      <c r="D24" s="247" t="s">
        <v>103</v>
      </c>
      <c r="E24" s="248"/>
      <c r="F24" s="247" t="s">
        <v>54</v>
      </c>
      <c r="G24" s="248"/>
      <c r="H24" s="247" t="s">
        <v>104</v>
      </c>
      <c r="I24" s="248"/>
      <c r="J24" s="247" t="s">
        <v>53</v>
      </c>
      <c r="K24" s="248"/>
      <c r="L24" s="247" t="s">
        <v>102</v>
      </c>
      <c r="M24" s="248"/>
      <c r="N24" s="179"/>
      <c r="O24" s="152"/>
      <c r="P24" s="19"/>
      <c r="Q24" s="8"/>
      <c r="R24" s="62"/>
      <c r="S24" s="126"/>
    </row>
    <row r="25" spans="1:22" ht="13">
      <c r="A25" s="30"/>
      <c r="B25" s="20"/>
      <c r="C25" s="101"/>
      <c r="D25" s="158" t="s">
        <v>55</v>
      </c>
      <c r="E25" s="125" t="s">
        <v>56</v>
      </c>
      <c r="F25" s="158" t="s">
        <v>55</v>
      </c>
      <c r="G25" s="125" t="s">
        <v>56</v>
      </c>
      <c r="H25" s="158" t="s">
        <v>55</v>
      </c>
      <c r="I25" s="125" t="s">
        <v>56</v>
      </c>
      <c r="J25" s="158" t="s">
        <v>55</v>
      </c>
      <c r="K25" s="125" t="s">
        <v>56</v>
      </c>
      <c r="L25" s="158" t="s">
        <v>55</v>
      </c>
      <c r="M25" s="125" t="s">
        <v>56</v>
      </c>
      <c r="N25" s="158" t="s">
        <v>55</v>
      </c>
      <c r="O25" s="125" t="s">
        <v>56</v>
      </c>
      <c r="P25" s="19"/>
      <c r="Q25" s="8"/>
      <c r="R25" s="62"/>
      <c r="S25" s="126"/>
    </row>
    <row r="26" spans="1:22">
      <c r="A26" s="14" t="s">
        <v>107</v>
      </c>
      <c r="B26" s="235" t="s">
        <v>6</v>
      </c>
      <c r="C26" s="177"/>
      <c r="D26" s="145">
        <v>1.5</v>
      </c>
      <c r="E26" s="83">
        <f>$D26</f>
        <v>1.5</v>
      </c>
      <c r="F26" s="81"/>
      <c r="G26" s="83"/>
      <c r="H26" s="145">
        <v>1.5</v>
      </c>
      <c r="I26" s="83">
        <f>$D26</f>
        <v>1.5</v>
      </c>
      <c r="J26" s="81"/>
      <c r="K26" s="61"/>
      <c r="L26" s="81"/>
      <c r="M26" s="61"/>
      <c r="N26" s="91"/>
      <c r="O26" s="140"/>
      <c r="P26" s="19"/>
      <c r="Q26" s="8"/>
      <c r="R26" s="62"/>
      <c r="S26" s="55"/>
    </row>
    <row r="27" spans="1:22" ht="15.5">
      <c r="A27" s="236" t="s">
        <v>108</v>
      </c>
      <c r="B27" s="237" t="s">
        <v>6</v>
      </c>
      <c r="C27" s="177"/>
      <c r="D27" s="145">
        <v>1.5</v>
      </c>
      <c r="E27" s="83">
        <f>D27</f>
        <v>1.5</v>
      </c>
      <c r="F27" s="81"/>
      <c r="G27" s="83"/>
      <c r="H27" s="145">
        <v>1.5</v>
      </c>
      <c r="I27" s="83">
        <f>H27</f>
        <v>1.5</v>
      </c>
      <c r="J27" s="81"/>
      <c r="K27" s="61"/>
      <c r="L27" s="81"/>
      <c r="M27" s="61"/>
      <c r="N27" s="91"/>
      <c r="O27" s="140"/>
      <c r="P27" s="19"/>
      <c r="Q27" s="8"/>
      <c r="R27" s="62"/>
      <c r="S27" s="55"/>
    </row>
    <row r="28" spans="1:22" s="8" customFormat="1">
      <c r="A28" s="19" t="s">
        <v>23</v>
      </c>
      <c r="B28" s="235" t="s">
        <v>6</v>
      </c>
      <c r="C28" s="177"/>
      <c r="D28" s="81"/>
      <c r="E28" s="83"/>
      <c r="F28" s="145">
        <v>0.3</v>
      </c>
      <c r="G28" s="83">
        <f>$F28</f>
        <v>0.3</v>
      </c>
      <c r="H28" s="81"/>
      <c r="I28" s="83"/>
      <c r="J28" s="145">
        <v>0.3</v>
      </c>
      <c r="K28" s="83">
        <f>$J28</f>
        <v>0.3</v>
      </c>
      <c r="L28" s="145">
        <v>0.3</v>
      </c>
      <c r="M28" s="83">
        <f>$J28</f>
        <v>0.3</v>
      </c>
      <c r="N28" s="81"/>
      <c r="O28" s="141"/>
      <c r="P28" s="81"/>
      <c r="Q28" s="82"/>
      <c r="R28" s="83"/>
      <c r="S28" s="55"/>
      <c r="T28" s="19"/>
    </row>
    <row r="29" spans="1:22" s="8" customFormat="1" ht="15.5">
      <c r="A29" s="236" t="s">
        <v>109</v>
      </c>
      <c r="B29" s="235" t="s">
        <v>6</v>
      </c>
      <c r="C29" s="177"/>
      <c r="D29" s="81"/>
      <c r="E29" s="83"/>
      <c r="F29" s="145">
        <v>0.3</v>
      </c>
      <c r="G29" s="83">
        <f>F29</f>
        <v>0.3</v>
      </c>
      <c r="H29" s="81"/>
      <c r="I29" s="83"/>
      <c r="J29" s="145">
        <v>0.3</v>
      </c>
      <c r="K29" s="83">
        <f>J29</f>
        <v>0.3</v>
      </c>
      <c r="L29" s="145">
        <v>0.3</v>
      </c>
      <c r="M29" s="83">
        <f>L29</f>
        <v>0.3</v>
      </c>
      <c r="N29" s="81"/>
      <c r="O29" s="141"/>
      <c r="P29" s="81"/>
      <c r="Q29" s="82"/>
      <c r="R29" s="83"/>
      <c r="S29" s="55"/>
    </row>
    <row r="30" spans="1:22" s="8" customFormat="1" ht="13.5" thickBot="1">
      <c r="A30" s="176" t="s">
        <v>60</v>
      </c>
      <c r="B30" s="124" t="s">
        <v>6</v>
      </c>
      <c r="C30" s="178"/>
      <c r="D30" s="87"/>
      <c r="E30" s="88"/>
      <c r="F30" s="87"/>
      <c r="G30" s="88"/>
      <c r="H30" s="87"/>
      <c r="I30" s="88"/>
      <c r="J30" s="87"/>
      <c r="K30" s="88"/>
      <c r="L30" s="87"/>
      <c r="M30" s="88"/>
      <c r="N30" s="181">
        <v>2</v>
      </c>
      <c r="O30" s="88">
        <f>$N30</f>
        <v>2</v>
      </c>
      <c r="P30" s="87"/>
      <c r="Q30" s="187"/>
      <c r="R30" s="88"/>
      <c r="S30" s="182" t="s">
        <v>61</v>
      </c>
    </row>
    <row r="31" spans="1:2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22" ht="13.5" thickBot="1">
      <c r="A32" s="70"/>
      <c r="B32" s="18"/>
      <c r="C32" s="18"/>
      <c r="D32" s="18"/>
      <c r="E32" s="18"/>
      <c r="F32" s="18"/>
      <c r="G32" s="18"/>
      <c r="H32" s="18"/>
      <c r="I32" s="18"/>
      <c r="J32" s="27"/>
      <c r="K32" s="21"/>
      <c r="L32" s="18"/>
      <c r="M32" s="21"/>
      <c r="N32" s="21"/>
      <c r="O32" s="21"/>
      <c r="P32" s="21"/>
      <c r="Q32" s="21"/>
      <c r="R32" s="21"/>
    </row>
    <row r="33" spans="1:19" ht="13.5" thickBot="1">
      <c r="A33" s="9" t="s">
        <v>24</v>
      </c>
      <c r="B33" s="11"/>
      <c r="C33" s="127"/>
      <c r="D33" s="253" t="s">
        <v>48</v>
      </c>
      <c r="E33" s="254"/>
      <c r="F33" s="254"/>
      <c r="G33" s="254"/>
      <c r="H33" s="254"/>
      <c r="I33" s="254"/>
      <c r="J33" s="254"/>
      <c r="K33" s="250"/>
      <c r="L33" s="224"/>
      <c r="M33" s="224"/>
      <c r="N33" s="251" t="s">
        <v>30</v>
      </c>
      <c r="O33" s="252"/>
      <c r="P33" s="249" t="s">
        <v>18</v>
      </c>
      <c r="Q33" s="250"/>
      <c r="R33" s="130"/>
      <c r="S33" s="211" t="s">
        <v>0</v>
      </c>
    </row>
    <row r="34" spans="1:19" ht="13">
      <c r="A34" s="30"/>
      <c r="B34" s="18"/>
      <c r="C34" s="101"/>
      <c r="D34" s="247" t="s">
        <v>103</v>
      </c>
      <c r="E34" s="248"/>
      <c r="F34" s="247" t="s">
        <v>54</v>
      </c>
      <c r="G34" s="248"/>
      <c r="H34" s="247" t="s">
        <v>104</v>
      </c>
      <c r="I34" s="248"/>
      <c r="J34" s="247" t="s">
        <v>53</v>
      </c>
      <c r="K34" s="248"/>
      <c r="L34" s="247" t="s">
        <v>102</v>
      </c>
      <c r="M34" s="248"/>
      <c r="N34" s="179"/>
      <c r="O34" s="152"/>
      <c r="P34" s="225"/>
      <c r="Q34" s="130"/>
      <c r="R34" s="184"/>
      <c r="S34" s="15"/>
    </row>
    <row r="35" spans="1:19" ht="13">
      <c r="A35" s="30"/>
      <c r="B35" s="18"/>
      <c r="C35" s="101"/>
      <c r="D35" s="158" t="s">
        <v>55</v>
      </c>
      <c r="E35" s="125" t="s">
        <v>56</v>
      </c>
      <c r="F35" s="158" t="s">
        <v>55</v>
      </c>
      <c r="G35" s="125" t="s">
        <v>56</v>
      </c>
      <c r="H35" s="158" t="s">
        <v>55</v>
      </c>
      <c r="I35" s="125" t="s">
        <v>56</v>
      </c>
      <c r="J35" s="158" t="s">
        <v>55</v>
      </c>
      <c r="K35" s="125" t="s">
        <v>56</v>
      </c>
      <c r="L35" s="158" t="s">
        <v>55</v>
      </c>
      <c r="M35" s="125" t="s">
        <v>56</v>
      </c>
      <c r="N35" s="158" t="s">
        <v>55</v>
      </c>
      <c r="O35" s="125" t="s">
        <v>56</v>
      </c>
      <c r="P35" s="158" t="s">
        <v>55</v>
      </c>
      <c r="Q35" s="125" t="s">
        <v>56</v>
      </c>
      <c r="R35" s="184"/>
      <c r="S35" s="15"/>
    </row>
    <row r="36" spans="1:19" ht="12.75" customHeight="1">
      <c r="A36" s="71"/>
      <c r="B36" s="26"/>
      <c r="C36" s="113"/>
      <c r="D36" s="84"/>
      <c r="E36" s="161"/>
      <c r="F36" s="84"/>
      <c r="G36" s="161"/>
      <c r="H36" s="84"/>
      <c r="I36" s="161"/>
      <c r="J36" s="84"/>
      <c r="K36" s="161"/>
      <c r="L36" s="239"/>
      <c r="M36" s="161"/>
      <c r="N36" s="84"/>
      <c r="O36" s="161"/>
      <c r="P36" s="188"/>
      <c r="Q36" s="131"/>
      <c r="R36" s="131"/>
      <c r="S36" s="62"/>
    </row>
    <row r="37" spans="1:19">
      <c r="A37" s="37" t="s">
        <v>66</v>
      </c>
      <c r="B37" s="38" t="s">
        <v>5</v>
      </c>
      <c r="C37" s="128"/>
      <c r="D37" s="39">
        <v>0</v>
      </c>
      <c r="E37" s="132">
        <v>0</v>
      </c>
      <c r="F37" s="39">
        <v>1</v>
      </c>
      <c r="G37" s="132">
        <v>1</v>
      </c>
      <c r="H37" s="39">
        <v>0</v>
      </c>
      <c r="I37" s="132">
        <v>0</v>
      </c>
      <c r="J37" s="39">
        <v>0</v>
      </c>
      <c r="K37" s="132">
        <v>0</v>
      </c>
      <c r="L37" s="240">
        <f>L16/(F16+L16)</f>
        <v>5.0118723360215285E-11</v>
      </c>
      <c r="M37" s="132">
        <v>0</v>
      </c>
      <c r="N37" s="39"/>
      <c r="O37" s="132"/>
      <c r="P37" s="51"/>
      <c r="Q37" s="200"/>
      <c r="R37" s="132"/>
      <c r="S37" s="210" t="s">
        <v>91</v>
      </c>
    </row>
    <row r="38" spans="1:19" ht="13">
      <c r="A38" s="40" t="s">
        <v>67</v>
      </c>
      <c r="B38" s="38" t="s">
        <v>4</v>
      </c>
      <c r="C38" s="128"/>
      <c r="D38" s="39">
        <f>D$26*D37</f>
        <v>0</v>
      </c>
      <c r="E38" s="132">
        <f>E$26*E37</f>
        <v>0</v>
      </c>
      <c r="F38" s="39">
        <f>F$28*F37</f>
        <v>0.3</v>
      </c>
      <c r="G38" s="132">
        <f>G$28*G37</f>
        <v>0.3</v>
      </c>
      <c r="H38" s="39">
        <f>H$26*H37</f>
        <v>0</v>
      </c>
      <c r="I38" s="132">
        <f>I$26*I37</f>
        <v>0</v>
      </c>
      <c r="J38" s="39">
        <f>J$28*J37</f>
        <v>0</v>
      </c>
      <c r="K38" s="132">
        <f>K$28*K37</f>
        <v>0</v>
      </c>
      <c r="L38" s="240">
        <f>L$28*L37</f>
        <v>1.5035617008064585E-11</v>
      </c>
      <c r="M38" s="132">
        <f>M$28*M37</f>
        <v>0</v>
      </c>
      <c r="N38" s="39"/>
      <c r="O38" s="132"/>
      <c r="P38" s="212">
        <f>SQRT(SUMSQ(D38,F38,H38,J38,L38))</f>
        <v>0.3</v>
      </c>
      <c r="Q38" s="213">
        <f>SQRT(SUMSQ(E38,G38,I38,K38,M38))</f>
        <v>0.3</v>
      </c>
      <c r="R38" s="133"/>
      <c r="S38" s="77" t="s">
        <v>44</v>
      </c>
    </row>
    <row r="39" spans="1:19" ht="13">
      <c r="A39" s="41"/>
      <c r="B39" s="26"/>
      <c r="C39" s="113"/>
      <c r="D39" s="42"/>
      <c r="E39" s="185"/>
      <c r="F39" s="42"/>
      <c r="G39" s="185"/>
      <c r="H39" s="42"/>
      <c r="I39" s="185"/>
      <c r="J39" s="42"/>
      <c r="K39" s="185"/>
      <c r="L39" s="241"/>
      <c r="M39" s="185"/>
      <c r="N39" s="42"/>
      <c r="O39" s="185"/>
      <c r="P39" s="192"/>
      <c r="Q39" s="193"/>
      <c r="R39" s="131"/>
      <c r="S39" s="77"/>
    </row>
    <row r="40" spans="1:19" ht="13">
      <c r="A40" s="41"/>
      <c r="B40" s="26"/>
      <c r="C40" s="113"/>
      <c r="D40" s="42"/>
      <c r="E40" s="185"/>
      <c r="F40" s="42"/>
      <c r="G40" s="185"/>
      <c r="H40" s="42"/>
      <c r="I40" s="185"/>
      <c r="J40" s="42"/>
      <c r="K40" s="185"/>
      <c r="L40" s="241"/>
      <c r="M40" s="185"/>
      <c r="N40" s="42"/>
      <c r="O40" s="185"/>
      <c r="P40" s="192"/>
      <c r="Q40" s="193"/>
      <c r="R40" s="131"/>
      <c r="S40" s="77"/>
    </row>
    <row r="41" spans="1:19">
      <c r="A41" s="37" t="s">
        <v>68</v>
      </c>
      <c r="B41" s="38" t="s">
        <v>5</v>
      </c>
      <c r="C41" s="128"/>
      <c r="D41" s="39">
        <v>1</v>
      </c>
      <c r="E41" s="132">
        <v>1</v>
      </c>
      <c r="F41" s="39">
        <v>1</v>
      </c>
      <c r="G41" s="132">
        <v>1</v>
      </c>
      <c r="H41" s="39">
        <v>0</v>
      </c>
      <c r="I41" s="132">
        <v>0</v>
      </c>
      <c r="J41" s="39">
        <v>0</v>
      </c>
      <c r="K41" s="132">
        <v>0</v>
      </c>
      <c r="L41" s="240">
        <v>0</v>
      </c>
      <c r="M41" s="132">
        <v>0</v>
      </c>
      <c r="N41" s="39"/>
      <c r="O41" s="132"/>
      <c r="P41" s="51"/>
      <c r="Q41" s="200"/>
      <c r="R41" s="132"/>
      <c r="S41" s="77" t="s">
        <v>29</v>
      </c>
    </row>
    <row r="42" spans="1:19" ht="13">
      <c r="A42" s="40" t="s">
        <v>69</v>
      </c>
      <c r="B42" s="38" t="s">
        <v>4</v>
      </c>
      <c r="C42" s="128"/>
      <c r="D42" s="39">
        <f>D$26*D41</f>
        <v>1.5</v>
      </c>
      <c r="E42" s="132">
        <f>E$26*E41</f>
        <v>1.5</v>
      </c>
      <c r="F42" s="39">
        <f>F$28*F41</f>
        <v>0.3</v>
      </c>
      <c r="G42" s="132">
        <f>G$28*G41</f>
        <v>0.3</v>
      </c>
      <c r="H42" s="39">
        <f>H$26*H41</f>
        <v>0</v>
      </c>
      <c r="I42" s="132">
        <f>I$26*I41</f>
        <v>0</v>
      </c>
      <c r="J42" s="39">
        <f>J$28*J41</f>
        <v>0</v>
      </c>
      <c r="K42" s="132">
        <f>K$28*K41</f>
        <v>0</v>
      </c>
      <c r="L42" s="240">
        <f>L$28*L41</f>
        <v>0</v>
      </c>
      <c r="M42" s="132">
        <f>M$28*M41</f>
        <v>0</v>
      </c>
      <c r="N42" s="39"/>
      <c r="O42" s="132"/>
      <c r="P42" s="212">
        <f>SQRT(SUMSQ(D42,F42,H42,J42,L42))</f>
        <v>1.5297058540778354</v>
      </c>
      <c r="Q42" s="213">
        <f>SQRT(SUMSQ(E42,G42,I42,K42,M42))</f>
        <v>1.5297058540778354</v>
      </c>
      <c r="R42" s="133"/>
      <c r="S42" s="77" t="s">
        <v>45</v>
      </c>
    </row>
    <row r="43" spans="1:19" ht="13">
      <c r="A43" s="41"/>
      <c r="B43" s="26"/>
      <c r="C43" s="113"/>
      <c r="D43" s="42"/>
      <c r="E43" s="185"/>
      <c r="F43" s="42"/>
      <c r="G43" s="185"/>
      <c r="H43" s="42"/>
      <c r="I43" s="185"/>
      <c r="J43" s="42"/>
      <c r="K43" s="185"/>
      <c r="L43" s="241"/>
      <c r="M43" s="185"/>
      <c r="N43" s="42"/>
      <c r="O43" s="185"/>
      <c r="P43" s="192"/>
      <c r="Q43" s="193"/>
      <c r="R43" s="131"/>
      <c r="S43" s="77"/>
    </row>
    <row r="44" spans="1:19" ht="13">
      <c r="A44" s="41"/>
      <c r="B44" s="26"/>
      <c r="C44" s="113"/>
      <c r="D44" s="42"/>
      <c r="E44" s="185"/>
      <c r="F44" s="42"/>
      <c r="G44" s="185"/>
      <c r="H44" s="42"/>
      <c r="I44" s="185"/>
      <c r="J44" s="42"/>
      <c r="K44" s="185"/>
      <c r="L44" s="241"/>
      <c r="M44" s="185"/>
      <c r="N44" s="42"/>
      <c r="O44" s="185"/>
      <c r="P44" s="192"/>
      <c r="Q44" s="193"/>
      <c r="R44" s="131"/>
      <c r="S44" s="77"/>
    </row>
    <row r="45" spans="1:19">
      <c r="A45" s="37" t="s">
        <v>70</v>
      </c>
      <c r="B45" s="38" t="s">
        <v>5</v>
      </c>
      <c r="C45" s="128"/>
      <c r="D45" s="39">
        <v>0</v>
      </c>
      <c r="E45" s="132">
        <v>0</v>
      </c>
      <c r="F45" s="39">
        <v>0</v>
      </c>
      <c r="G45" s="132">
        <v>0</v>
      </c>
      <c r="H45" s="39">
        <v>0</v>
      </c>
      <c r="I45" s="132">
        <v>0</v>
      </c>
      <c r="J45" s="39">
        <v>1</v>
      </c>
      <c r="K45" s="132">
        <v>1</v>
      </c>
      <c r="L45" s="240">
        <f>L16/(L16+H16)</f>
        <v>1.258925411635676E-10</v>
      </c>
      <c r="M45" s="132">
        <f>M16/(M16+I16)</f>
        <v>0.7152527510491985</v>
      </c>
      <c r="N45" s="39"/>
      <c r="O45" s="132"/>
      <c r="P45" s="51"/>
      <c r="Q45" s="200"/>
      <c r="R45" s="132"/>
      <c r="S45" s="210" t="s">
        <v>91</v>
      </c>
    </row>
    <row r="46" spans="1:19" ht="13">
      <c r="A46" s="40" t="s">
        <v>71</v>
      </c>
      <c r="B46" s="38" t="s">
        <v>4</v>
      </c>
      <c r="C46" s="128"/>
      <c r="D46" s="39">
        <f>D$26*D45</f>
        <v>0</v>
      </c>
      <c r="E46" s="132">
        <f>E$26*E45</f>
        <v>0</v>
      </c>
      <c r="F46" s="39">
        <f>F$28*F45</f>
        <v>0</v>
      </c>
      <c r="G46" s="132">
        <f>G$28*G45</f>
        <v>0</v>
      </c>
      <c r="H46" s="39">
        <f>H$26*H45</f>
        <v>0</v>
      </c>
      <c r="I46" s="132">
        <f>I$26*I45</f>
        <v>0</v>
      </c>
      <c r="J46" s="39">
        <f>J$28*J45</f>
        <v>0.3</v>
      </c>
      <c r="K46" s="132">
        <f>K$28*K45</f>
        <v>0.3</v>
      </c>
      <c r="L46" s="240">
        <f>L$28*L45</f>
        <v>3.776776234907028E-11</v>
      </c>
      <c r="M46" s="132">
        <f>M$28*M45</f>
        <v>0.21457582531475955</v>
      </c>
      <c r="N46" s="39"/>
      <c r="O46" s="132"/>
      <c r="P46" s="212">
        <f>SQRT(SUMSQ(D46,F46,H46,J46,L46))</f>
        <v>0.3</v>
      </c>
      <c r="Q46" s="213">
        <f>SQRT(SUMSQ(E46,G46,I46,K46,M46))</f>
        <v>0.36883978203213141</v>
      </c>
      <c r="R46" s="133"/>
      <c r="S46" s="77" t="s">
        <v>44</v>
      </c>
    </row>
    <row r="47" spans="1:19" ht="13">
      <c r="A47" s="41"/>
      <c r="B47" s="26"/>
      <c r="C47" s="113"/>
      <c r="D47" s="42"/>
      <c r="E47" s="185"/>
      <c r="F47" s="42"/>
      <c r="G47" s="185"/>
      <c r="H47" s="42"/>
      <c r="I47" s="185"/>
      <c r="J47" s="42"/>
      <c r="K47" s="185"/>
      <c r="L47" s="241"/>
      <c r="M47" s="185"/>
      <c r="N47" s="42"/>
      <c r="O47" s="185"/>
      <c r="P47" s="192"/>
      <c r="Q47" s="193"/>
      <c r="R47" s="131"/>
      <c r="S47" s="77"/>
    </row>
    <row r="48" spans="1:19" ht="13">
      <c r="A48" s="41"/>
      <c r="B48" s="26"/>
      <c r="C48" s="113"/>
      <c r="D48" s="42"/>
      <c r="E48" s="185"/>
      <c r="F48" s="42"/>
      <c r="G48" s="185"/>
      <c r="H48" s="42"/>
      <c r="I48" s="185"/>
      <c r="J48" s="42"/>
      <c r="K48" s="185"/>
      <c r="L48" s="241"/>
      <c r="M48" s="185"/>
      <c r="N48" s="42"/>
      <c r="O48" s="185"/>
      <c r="P48" s="192"/>
      <c r="Q48" s="193"/>
      <c r="R48" s="131"/>
      <c r="S48" s="77"/>
    </row>
    <row r="49" spans="1:19">
      <c r="A49" s="37" t="s">
        <v>72</v>
      </c>
      <c r="B49" s="38" t="s">
        <v>5</v>
      </c>
      <c r="C49" s="128"/>
      <c r="D49" s="39">
        <v>0</v>
      </c>
      <c r="E49" s="132">
        <v>0</v>
      </c>
      <c r="F49" s="39">
        <v>0</v>
      </c>
      <c r="G49" s="132">
        <v>0</v>
      </c>
      <c r="H49" s="39">
        <v>1</v>
      </c>
      <c r="I49" s="132">
        <v>1</v>
      </c>
      <c r="J49" s="39">
        <v>1</v>
      </c>
      <c r="K49" s="132">
        <v>1</v>
      </c>
      <c r="L49" s="240">
        <v>0</v>
      </c>
      <c r="M49" s="132">
        <v>0</v>
      </c>
      <c r="N49" s="39"/>
      <c r="O49" s="132"/>
      <c r="P49" s="51"/>
      <c r="Q49" s="200"/>
      <c r="R49" s="132"/>
      <c r="S49" s="77" t="s">
        <v>29</v>
      </c>
    </row>
    <row r="50" spans="1:19" ht="13">
      <c r="A50" s="40" t="s">
        <v>73</v>
      </c>
      <c r="B50" s="38" t="s">
        <v>4</v>
      </c>
      <c r="C50" s="128"/>
      <c r="D50" s="39">
        <f>D$26*D49</f>
        <v>0</v>
      </c>
      <c r="E50" s="132">
        <f>E$26*E49</f>
        <v>0</v>
      </c>
      <c r="F50" s="39">
        <f>F$28*F49</f>
        <v>0</v>
      </c>
      <c r="G50" s="132">
        <f>G$28*G49</f>
        <v>0</v>
      </c>
      <c r="H50" s="39">
        <f>H$26*H49</f>
        <v>1.5</v>
      </c>
      <c r="I50" s="132">
        <f>I$26*I49</f>
        <v>1.5</v>
      </c>
      <c r="J50" s="39">
        <f>J$28*J49</f>
        <v>0.3</v>
      </c>
      <c r="K50" s="132">
        <f>K$28*K49</f>
        <v>0.3</v>
      </c>
      <c r="L50" s="240">
        <f>L$28*L49</f>
        <v>0</v>
      </c>
      <c r="M50" s="132">
        <f>M$28*M49</f>
        <v>0</v>
      </c>
      <c r="N50" s="39"/>
      <c r="O50" s="132"/>
      <c r="P50" s="212">
        <f>SQRT(SUMSQ(D50,F50,H50,J50,L50))</f>
        <v>1.5297058540778354</v>
      </c>
      <c r="Q50" s="213">
        <f>SQRT(SUMSQ(E50,G50,I50,K50,M50))</f>
        <v>1.5297058540778354</v>
      </c>
      <c r="R50" s="133"/>
      <c r="S50" s="77" t="s">
        <v>45</v>
      </c>
    </row>
    <row r="51" spans="1:19" ht="13">
      <c r="A51" s="41"/>
      <c r="B51" s="26"/>
      <c r="C51" s="113"/>
      <c r="D51" s="42"/>
      <c r="E51" s="185"/>
      <c r="F51" s="42"/>
      <c r="G51" s="185"/>
      <c r="H51" s="42"/>
      <c r="I51" s="185"/>
      <c r="J51" s="42"/>
      <c r="K51" s="185"/>
      <c r="L51" s="241"/>
      <c r="M51" s="185"/>
      <c r="N51" s="42"/>
      <c r="O51" s="185"/>
      <c r="P51" s="192"/>
      <c r="Q51" s="193"/>
      <c r="R51" s="131"/>
      <c r="S51" s="77"/>
    </row>
    <row r="52" spans="1:19" ht="13">
      <c r="A52" s="41"/>
      <c r="B52" s="26"/>
      <c r="C52" s="113"/>
      <c r="D52" s="42"/>
      <c r="E52" s="185"/>
      <c r="F52" s="42"/>
      <c r="G52" s="185"/>
      <c r="H52" s="42"/>
      <c r="I52" s="185"/>
      <c r="J52" s="42"/>
      <c r="K52" s="185"/>
      <c r="L52" s="241"/>
      <c r="M52" s="185"/>
      <c r="N52" s="42"/>
      <c r="O52" s="185"/>
      <c r="P52" s="192"/>
      <c r="Q52" s="193"/>
      <c r="R52" s="131"/>
      <c r="S52" s="77"/>
    </row>
    <row r="53" spans="1:19">
      <c r="A53" s="37" t="s">
        <v>110</v>
      </c>
      <c r="B53" s="38" t="s">
        <v>5</v>
      </c>
      <c r="C53" s="128"/>
      <c r="D53" s="39">
        <v>0</v>
      </c>
      <c r="E53" s="132">
        <v>0</v>
      </c>
      <c r="F53" s="39">
        <v>0</v>
      </c>
      <c r="G53" s="132">
        <v>0</v>
      </c>
      <c r="H53" s="39">
        <v>0</v>
      </c>
      <c r="I53" s="132">
        <v>0</v>
      </c>
      <c r="J53" s="39">
        <f>J16/(J16+H16)</f>
        <v>0.7152527510491985</v>
      </c>
      <c r="K53" s="132">
        <f>K16/(K16+I16)</f>
        <v>0.7152527510491985</v>
      </c>
      <c r="L53" s="240">
        <v>1</v>
      </c>
      <c r="M53" s="132">
        <v>1</v>
      </c>
      <c r="N53" s="39"/>
      <c r="O53" s="132"/>
      <c r="P53" s="51"/>
      <c r="Q53" s="200"/>
      <c r="R53" s="132"/>
      <c r="S53" s="210" t="s">
        <v>91</v>
      </c>
    </row>
    <row r="54" spans="1:19" ht="13">
      <c r="A54" s="40" t="s">
        <v>111</v>
      </c>
      <c r="B54" s="38" t="s">
        <v>4</v>
      </c>
      <c r="C54" s="128"/>
      <c r="D54" s="39">
        <f>D$26*D53</f>
        <v>0</v>
      </c>
      <c r="E54" s="132">
        <f>E$26*E53</f>
        <v>0</v>
      </c>
      <c r="F54" s="39">
        <f>F$28*F53</f>
        <v>0</v>
      </c>
      <c r="G54" s="132">
        <f>G$28*G53</f>
        <v>0</v>
      </c>
      <c r="H54" s="39">
        <f>H$26*H53</f>
        <v>0</v>
      </c>
      <c r="I54" s="132">
        <f>I$26*I53</f>
        <v>0</v>
      </c>
      <c r="J54" s="39">
        <f>J$28*J53</f>
        <v>0.21457582531475955</v>
      </c>
      <c r="K54" s="132">
        <f>K$28*K53</f>
        <v>0.21457582531475955</v>
      </c>
      <c r="L54" s="240">
        <f>L$28*L53</f>
        <v>0.3</v>
      </c>
      <c r="M54" s="132">
        <f>M$28*M53</f>
        <v>0.3</v>
      </c>
      <c r="N54" s="39"/>
      <c r="O54" s="132"/>
      <c r="P54" s="212">
        <f>SQRT(SUMSQ(D54,F54,H54,J54,L54))</f>
        <v>0.36883978203213141</v>
      </c>
      <c r="Q54" s="213">
        <f>SQRT(SUMSQ(E54,G54,I54,K54,M54))</f>
        <v>0.36883978203213141</v>
      </c>
      <c r="R54" s="133"/>
      <c r="S54" s="77" t="s">
        <v>44</v>
      </c>
    </row>
    <row r="55" spans="1:19" ht="13">
      <c r="A55" s="41"/>
      <c r="B55" s="26"/>
      <c r="C55" s="113"/>
      <c r="D55" s="42"/>
      <c r="E55" s="185"/>
      <c r="F55" s="42"/>
      <c r="G55" s="185"/>
      <c r="H55" s="42"/>
      <c r="I55" s="185"/>
      <c r="J55" s="42"/>
      <c r="K55" s="185"/>
      <c r="L55" s="241"/>
      <c r="M55" s="185"/>
      <c r="N55" s="42"/>
      <c r="O55" s="185"/>
      <c r="P55" s="192"/>
      <c r="Q55" s="193"/>
      <c r="R55" s="131"/>
      <c r="S55" s="77"/>
    </row>
    <row r="56" spans="1:19" ht="13">
      <c r="A56" s="41"/>
      <c r="B56" s="26"/>
      <c r="C56" s="113"/>
      <c r="D56" s="42"/>
      <c r="E56" s="185"/>
      <c r="F56" s="42"/>
      <c r="G56" s="185"/>
      <c r="H56" s="42"/>
      <c r="I56" s="185"/>
      <c r="J56" s="42"/>
      <c r="K56" s="185"/>
      <c r="L56" s="241"/>
      <c r="M56" s="185"/>
      <c r="N56" s="42"/>
      <c r="O56" s="185"/>
      <c r="P56" s="192"/>
      <c r="Q56" s="193"/>
      <c r="R56" s="131"/>
      <c r="S56" s="77"/>
    </row>
    <row r="57" spans="1:19">
      <c r="A57" s="37" t="s">
        <v>112</v>
      </c>
      <c r="B57" s="38" t="s">
        <v>5</v>
      </c>
      <c r="C57" s="128"/>
      <c r="D57" s="39">
        <v>0</v>
      </c>
      <c r="E57" s="132">
        <v>0</v>
      </c>
      <c r="F57" s="39">
        <v>0</v>
      </c>
      <c r="G57" s="132">
        <v>0</v>
      </c>
      <c r="H57" s="39">
        <v>1</v>
      </c>
      <c r="I57" s="132">
        <v>1</v>
      </c>
      <c r="J57" s="39">
        <v>1</v>
      </c>
      <c r="K57" s="132">
        <v>1</v>
      </c>
      <c r="L57" s="240">
        <v>1</v>
      </c>
      <c r="M57" s="132">
        <v>1</v>
      </c>
      <c r="N57" s="39"/>
      <c r="O57" s="132"/>
      <c r="P57" s="51"/>
      <c r="Q57" s="200"/>
      <c r="R57" s="132"/>
      <c r="S57" s="77" t="s">
        <v>29</v>
      </c>
    </row>
    <row r="58" spans="1:19" ht="13">
      <c r="A58" s="40" t="s">
        <v>113</v>
      </c>
      <c r="B58" s="38" t="s">
        <v>4</v>
      </c>
      <c r="C58" s="128"/>
      <c r="D58" s="39">
        <f>D$26*D57</f>
        <v>0</v>
      </c>
      <c r="E58" s="132">
        <f>E$26*E57</f>
        <v>0</v>
      </c>
      <c r="F58" s="39">
        <f>F$28*F57</f>
        <v>0</v>
      </c>
      <c r="G58" s="132">
        <f>G$28*G57</f>
        <v>0</v>
      </c>
      <c r="H58" s="39">
        <f>H$26*H57</f>
        <v>1.5</v>
      </c>
      <c r="I58" s="132">
        <f>I$26*I57</f>
        <v>1.5</v>
      </c>
      <c r="J58" s="39">
        <f>J$28*J57</f>
        <v>0.3</v>
      </c>
      <c r="K58" s="132">
        <f>K$28*K57</f>
        <v>0.3</v>
      </c>
      <c r="L58" s="240">
        <f>L$28*L57</f>
        <v>0.3</v>
      </c>
      <c r="M58" s="132">
        <f>M$28*M57</f>
        <v>0.3</v>
      </c>
      <c r="N58" s="39"/>
      <c r="O58" s="132"/>
      <c r="P58" s="212">
        <f>SQRT(SUMSQ(D58,F58,H58,J58,L58))</f>
        <v>1.5588457268119895</v>
      </c>
      <c r="Q58" s="213">
        <f>SQRT(SUMSQ(E58,G58,I58,K58,M58))</f>
        <v>1.5588457268119895</v>
      </c>
      <c r="R58" s="133"/>
      <c r="S58" s="77" t="s">
        <v>45</v>
      </c>
    </row>
    <row r="59" spans="1:19" ht="13">
      <c r="A59" s="41"/>
      <c r="B59" s="26"/>
      <c r="C59" s="113"/>
      <c r="D59" s="42"/>
      <c r="E59" s="185"/>
      <c r="F59" s="42"/>
      <c r="G59" s="185"/>
      <c r="H59" s="42"/>
      <c r="I59" s="185"/>
      <c r="J59" s="42"/>
      <c r="K59" s="185"/>
      <c r="L59" s="241"/>
      <c r="M59" s="185"/>
      <c r="N59" s="42"/>
      <c r="O59" s="185"/>
      <c r="P59" s="192"/>
      <c r="Q59" s="193"/>
      <c r="R59" s="131"/>
      <c r="S59" s="77"/>
    </row>
    <row r="60" spans="1:19" ht="13">
      <c r="A60" s="41"/>
      <c r="B60" s="26"/>
      <c r="C60" s="113"/>
      <c r="D60" s="42"/>
      <c r="E60" s="185"/>
      <c r="F60" s="42"/>
      <c r="G60" s="185"/>
      <c r="H60" s="42"/>
      <c r="I60" s="185"/>
      <c r="J60" s="42"/>
      <c r="K60" s="185"/>
      <c r="L60" s="241"/>
      <c r="M60" s="185"/>
      <c r="N60" s="42"/>
      <c r="O60" s="185"/>
      <c r="P60" s="192"/>
      <c r="Q60" s="193"/>
      <c r="R60" s="131"/>
      <c r="S60" s="77"/>
    </row>
    <row r="61" spans="1:19">
      <c r="A61" s="37" t="s">
        <v>114</v>
      </c>
      <c r="B61" s="38" t="s">
        <v>5</v>
      </c>
      <c r="C61" s="128"/>
      <c r="D61" s="39">
        <v>1</v>
      </c>
      <c r="E61" s="132">
        <v>1</v>
      </c>
      <c r="F61" s="39">
        <f>F16/(D16+F16)</f>
        <v>0.7152527510491985</v>
      </c>
      <c r="G61" s="132">
        <f>G16/(E16+G16+K16)</f>
        <v>0.41699554226727659</v>
      </c>
      <c r="H61" s="39">
        <v>0</v>
      </c>
      <c r="I61" s="132">
        <v>0</v>
      </c>
      <c r="J61" s="39">
        <v>0</v>
      </c>
      <c r="K61" s="132">
        <v>0</v>
      </c>
      <c r="L61" s="240">
        <v>0</v>
      </c>
      <c r="M61" s="132">
        <v>0</v>
      </c>
      <c r="N61" s="39"/>
      <c r="O61" s="132"/>
      <c r="P61" s="51"/>
      <c r="Q61" s="200"/>
      <c r="R61" s="132"/>
      <c r="S61" s="210" t="s">
        <v>91</v>
      </c>
    </row>
    <row r="62" spans="1:19" ht="13">
      <c r="A62" s="40" t="s">
        <v>115</v>
      </c>
      <c r="B62" s="38" t="s">
        <v>4</v>
      </c>
      <c r="C62" s="128"/>
      <c r="D62" s="39">
        <f>D$26*D61</f>
        <v>1.5</v>
      </c>
      <c r="E62" s="132">
        <f>E$26*E61</f>
        <v>1.5</v>
      </c>
      <c r="F62" s="39">
        <f>F$28*F61</f>
        <v>0.21457582531475955</v>
      </c>
      <c r="G62" s="132">
        <f>G$28*G61</f>
        <v>0.12509866268018296</v>
      </c>
      <c r="H62" s="39">
        <f>H$26*H61</f>
        <v>0</v>
      </c>
      <c r="I62" s="132">
        <f>I$26*I61</f>
        <v>0</v>
      </c>
      <c r="J62" s="39">
        <f>J$28*J61</f>
        <v>0</v>
      </c>
      <c r="K62" s="132">
        <f>K$28*K61</f>
        <v>0</v>
      </c>
      <c r="L62" s="240">
        <f>L$28*L61</f>
        <v>0</v>
      </c>
      <c r="M62" s="132">
        <f>M$28*M61</f>
        <v>0</v>
      </c>
      <c r="N62" s="39"/>
      <c r="O62" s="132"/>
      <c r="P62" s="212">
        <f>SQRT(SUMSQ(D62,F62,H62,J62,L62))</f>
        <v>1.5152698719401472</v>
      </c>
      <c r="Q62" s="213">
        <f>SQRT(SUMSQ(E62,G62,I62,K62,M62))</f>
        <v>1.505207519049905</v>
      </c>
      <c r="R62" s="133"/>
      <c r="S62" s="77" t="s">
        <v>46</v>
      </c>
    </row>
    <row r="63" spans="1:19" ht="13">
      <c r="A63" s="238"/>
      <c r="B63" s="26"/>
      <c r="C63" s="113"/>
      <c r="D63" s="42"/>
      <c r="E63" s="185"/>
      <c r="F63" s="42"/>
      <c r="G63" s="185"/>
      <c r="H63" s="42"/>
      <c r="I63" s="185"/>
      <c r="J63" s="42"/>
      <c r="K63" s="185"/>
      <c r="L63" s="241"/>
      <c r="M63" s="185"/>
      <c r="N63" s="42"/>
      <c r="O63" s="185"/>
      <c r="P63" s="192"/>
      <c r="Q63" s="193"/>
      <c r="R63" s="131"/>
      <c r="S63" s="77"/>
    </row>
    <row r="64" spans="1:19" ht="13">
      <c r="A64" s="238"/>
      <c r="B64" s="26"/>
      <c r="C64" s="113"/>
      <c r="D64" s="42"/>
      <c r="E64" s="185"/>
      <c r="F64" s="42"/>
      <c r="G64" s="185"/>
      <c r="H64" s="42"/>
      <c r="I64" s="185"/>
      <c r="J64" s="42"/>
      <c r="K64" s="185"/>
      <c r="L64" s="241"/>
      <c r="M64" s="185"/>
      <c r="N64" s="42"/>
      <c r="O64" s="185"/>
      <c r="P64" s="192"/>
      <c r="Q64" s="193"/>
      <c r="R64" s="131"/>
      <c r="S64" s="77"/>
    </row>
    <row r="65" spans="1:19">
      <c r="A65" s="37" t="s">
        <v>116</v>
      </c>
      <c r="B65" s="38" t="s">
        <v>5</v>
      </c>
      <c r="C65" s="128"/>
      <c r="D65" s="39">
        <v>0</v>
      </c>
      <c r="E65" s="132">
        <v>0</v>
      </c>
      <c r="F65" s="39">
        <v>0</v>
      </c>
      <c r="G65" s="132">
        <v>0</v>
      </c>
      <c r="H65" s="39">
        <v>1</v>
      </c>
      <c r="I65" s="132">
        <v>1</v>
      </c>
      <c r="J65" s="39">
        <f>J16/(H16+J16+L16)</f>
        <v>0.71525275102355845</v>
      </c>
      <c r="K65" s="132">
        <f>K16/(I16+K16+M16)</f>
        <v>0.41699554226727659</v>
      </c>
      <c r="L65" s="240">
        <f>L16/(H16+J16+L16)</f>
        <v>3.58475547629793E-11</v>
      </c>
      <c r="M65" s="132">
        <f>M16/(I16+K16+M16)</f>
        <v>0.41699554226727659</v>
      </c>
      <c r="N65" s="39"/>
      <c r="O65" s="132"/>
      <c r="P65" s="51"/>
      <c r="Q65" s="200"/>
      <c r="R65" s="132"/>
      <c r="S65" s="210" t="s">
        <v>91</v>
      </c>
    </row>
    <row r="66" spans="1:19" ht="13">
      <c r="A66" s="40" t="s">
        <v>117</v>
      </c>
      <c r="B66" s="38" t="s">
        <v>4</v>
      </c>
      <c r="C66" s="128"/>
      <c r="D66" s="39">
        <f>D$26*D65</f>
        <v>0</v>
      </c>
      <c r="E66" s="132">
        <f>E$26*E65</f>
        <v>0</v>
      </c>
      <c r="F66" s="39">
        <f>F$28*F65</f>
        <v>0</v>
      </c>
      <c r="G66" s="132">
        <f>G$28*G65</f>
        <v>0</v>
      </c>
      <c r="H66" s="39">
        <f>H$26*H65</f>
        <v>1.5</v>
      </c>
      <c r="I66" s="132">
        <f>I$26*I65</f>
        <v>1.5</v>
      </c>
      <c r="J66" s="39">
        <f>J$28*J65</f>
        <v>0.21457582530706754</v>
      </c>
      <c r="K66" s="132">
        <f>K$28*K65</f>
        <v>0.12509866268018296</v>
      </c>
      <c r="L66" s="240">
        <f>L$28*L65</f>
        <v>1.0754266428893789E-11</v>
      </c>
      <c r="M66" s="132">
        <f>M$28*M65</f>
        <v>0.12509866268018296</v>
      </c>
      <c r="N66" s="39"/>
      <c r="O66" s="132"/>
      <c r="P66" s="212">
        <f>SQRT(SUMSQ(D66,F66,H66,J66,L66))</f>
        <v>1.515269871939058</v>
      </c>
      <c r="Q66" s="213">
        <f>SQRT(SUMSQ(E66,G66,I66,K66,M66))</f>
        <v>1.510397083818934</v>
      </c>
      <c r="R66" s="133"/>
      <c r="S66" s="77" t="s">
        <v>46</v>
      </c>
    </row>
    <row r="67" spans="1:19" ht="13">
      <c r="A67" s="41"/>
      <c r="B67" s="26"/>
      <c r="C67" s="113"/>
      <c r="D67" s="42"/>
      <c r="E67" s="185"/>
      <c r="F67" s="42"/>
      <c r="G67" s="185"/>
      <c r="H67" s="42"/>
      <c r="I67" s="185"/>
      <c r="J67" s="42"/>
      <c r="K67" s="185"/>
      <c r="L67" s="241"/>
      <c r="M67" s="185"/>
      <c r="N67" s="42"/>
      <c r="O67" s="185"/>
      <c r="P67" s="192"/>
      <c r="Q67" s="193"/>
      <c r="R67" s="131"/>
      <c r="S67" s="77"/>
    </row>
    <row r="68" spans="1:19" ht="13">
      <c r="A68" s="41"/>
      <c r="B68" s="26"/>
      <c r="C68" s="113"/>
      <c r="D68" s="42"/>
      <c r="E68" s="185"/>
      <c r="F68" s="42"/>
      <c r="G68" s="185"/>
      <c r="H68" s="42"/>
      <c r="I68" s="185"/>
      <c r="J68" s="42"/>
      <c r="K68" s="185"/>
      <c r="L68" s="241"/>
      <c r="M68" s="185"/>
      <c r="N68" s="42"/>
      <c r="O68" s="185"/>
      <c r="P68" s="192"/>
      <c r="Q68" s="193"/>
      <c r="R68" s="131"/>
      <c r="S68" s="77"/>
    </row>
    <row r="69" spans="1:19">
      <c r="A69" s="37" t="s">
        <v>118</v>
      </c>
      <c r="B69" s="38" t="s">
        <v>5</v>
      </c>
      <c r="C69" s="128"/>
      <c r="D69" s="39">
        <v>0</v>
      </c>
      <c r="E69" s="132">
        <v>0</v>
      </c>
      <c r="F69" s="39">
        <v>0</v>
      </c>
      <c r="G69" s="132">
        <v>0</v>
      </c>
      <c r="H69" s="39">
        <v>0</v>
      </c>
      <c r="I69" s="132">
        <v>0</v>
      </c>
      <c r="J69" s="39">
        <v>1</v>
      </c>
      <c r="K69" s="132">
        <v>1</v>
      </c>
      <c r="L69" s="240">
        <v>1</v>
      </c>
      <c r="M69" s="132">
        <v>1</v>
      </c>
      <c r="N69" s="39">
        <v>1</v>
      </c>
      <c r="O69" s="132">
        <v>1</v>
      </c>
      <c r="P69" s="51"/>
      <c r="Q69" s="200"/>
      <c r="R69" s="132"/>
      <c r="S69" s="77" t="s">
        <v>29</v>
      </c>
    </row>
    <row r="70" spans="1:19" ht="13">
      <c r="A70" s="40" t="s">
        <v>119</v>
      </c>
      <c r="B70" s="38" t="s">
        <v>4</v>
      </c>
      <c r="C70" s="128"/>
      <c r="D70" s="39">
        <f>D$26*D69</f>
        <v>0</v>
      </c>
      <c r="E70" s="132">
        <f>E$26*E69</f>
        <v>0</v>
      </c>
      <c r="F70" s="39">
        <f>F$28*F69</f>
        <v>0</v>
      </c>
      <c r="G70" s="132">
        <f>G$28*G69</f>
        <v>0</v>
      </c>
      <c r="H70" s="39">
        <f>H$26*H69</f>
        <v>0</v>
      </c>
      <c r="I70" s="132">
        <f>I$26*I69</f>
        <v>0</v>
      </c>
      <c r="J70" s="39">
        <f>J$28*J69</f>
        <v>0.3</v>
      </c>
      <c r="K70" s="132">
        <f>K$28*K69</f>
        <v>0.3</v>
      </c>
      <c r="L70" s="240">
        <f>L$28*L69</f>
        <v>0.3</v>
      </c>
      <c r="M70" s="132">
        <f>M$28*M69</f>
        <v>0.3</v>
      </c>
      <c r="N70" s="39">
        <f>N$30*N69</f>
        <v>2</v>
      </c>
      <c r="O70" s="132">
        <f>O$30*O69</f>
        <v>2</v>
      </c>
      <c r="P70" s="212">
        <f>SQRT(SUMSQ(D70,F70,H70,J70,L70))+N70</f>
        <v>2.4242640687119286</v>
      </c>
      <c r="Q70" s="213">
        <f>SQRT(SUMSQ(E70,G70,I70,K70,M70))+O70</f>
        <v>2.4242640687119286</v>
      </c>
      <c r="R70" s="133"/>
      <c r="S70" s="77" t="s">
        <v>74</v>
      </c>
    </row>
    <row r="71" spans="1:19" ht="13.5" thickBot="1">
      <c r="A71" s="95"/>
      <c r="B71" s="114"/>
      <c r="C71" s="129"/>
      <c r="D71" s="76"/>
      <c r="E71" s="186"/>
      <c r="F71" s="76"/>
      <c r="G71" s="186"/>
      <c r="H71" s="76"/>
      <c r="I71" s="186"/>
      <c r="J71" s="230"/>
      <c r="K71" s="186"/>
      <c r="L71" s="242"/>
      <c r="M71" s="186"/>
      <c r="N71" s="76"/>
      <c r="O71" s="186"/>
      <c r="P71" s="189"/>
      <c r="Q71" s="134"/>
      <c r="R71" s="134"/>
      <c r="S71" s="78"/>
    </row>
    <row r="72" spans="1:19" ht="13">
      <c r="B72" s="26"/>
      <c r="C72" s="26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Q72" s="44"/>
      <c r="R72" s="44"/>
      <c r="S72" s="44"/>
    </row>
    <row r="73" spans="1:19" ht="13" thickBot="1">
      <c r="A73" s="46"/>
      <c r="N73" s="50"/>
    </row>
    <row r="74" spans="1:19" ht="13">
      <c r="A74" s="9" t="s">
        <v>25</v>
      </c>
      <c r="B74" s="11"/>
      <c r="C74" s="11"/>
      <c r="D74" s="11"/>
      <c r="E74" s="11"/>
      <c r="F74" s="11"/>
      <c r="G74" s="11"/>
      <c r="H74" s="11"/>
      <c r="I74" s="11"/>
      <c r="J74" s="231"/>
      <c r="K74" s="11"/>
      <c r="L74" s="11"/>
      <c r="M74" s="11"/>
      <c r="N74" s="29"/>
      <c r="O74" s="11"/>
      <c r="P74" s="47"/>
      <c r="Q74" s="47"/>
      <c r="R74" s="47"/>
      <c r="S74" s="13" t="s">
        <v>0</v>
      </c>
    </row>
    <row r="75" spans="1:19" ht="13" thickBot="1">
      <c r="A75" s="106" t="s">
        <v>51</v>
      </c>
      <c r="B75" s="21"/>
      <c r="C75" s="21"/>
      <c r="D75" s="21"/>
      <c r="E75" s="21"/>
      <c r="F75" s="21"/>
      <c r="G75" s="21"/>
      <c r="H75" s="21"/>
      <c r="I75" s="21"/>
      <c r="J75" s="26"/>
      <c r="K75" s="21"/>
      <c r="L75" s="21"/>
      <c r="M75" s="21"/>
      <c r="N75" s="21"/>
      <c r="O75" s="21"/>
      <c r="P75" s="26"/>
      <c r="Q75" s="26"/>
      <c r="R75" s="26"/>
      <c r="S75" s="75"/>
    </row>
    <row r="76" spans="1:19" ht="13">
      <c r="A76" s="9"/>
      <c r="B76" s="11"/>
      <c r="C76" s="11"/>
      <c r="D76" s="11"/>
      <c r="E76" s="11"/>
      <c r="F76" s="11"/>
      <c r="G76" s="11"/>
      <c r="H76" s="11"/>
      <c r="I76" s="11"/>
      <c r="J76" s="231"/>
      <c r="K76" s="11"/>
      <c r="L76" s="11"/>
      <c r="M76" s="11"/>
      <c r="N76" s="29"/>
      <c r="O76" s="11"/>
      <c r="P76" s="47"/>
      <c r="Q76" s="47"/>
      <c r="R76" s="47"/>
      <c r="S76" s="59"/>
    </row>
    <row r="77" spans="1:19" ht="13" thickBot="1">
      <c r="N77" s="50"/>
      <c r="P77" s="46"/>
      <c r="Q77" s="46"/>
      <c r="R77" s="46"/>
    </row>
    <row r="78" spans="1:19" ht="13">
      <c r="A78" s="9" t="s">
        <v>26</v>
      </c>
      <c r="B78" s="69"/>
      <c r="C78" s="115" t="s">
        <v>35</v>
      </c>
      <c r="D78" s="247" t="s">
        <v>103</v>
      </c>
      <c r="E78" s="248"/>
      <c r="F78" s="247" t="s">
        <v>54</v>
      </c>
      <c r="G78" s="248"/>
      <c r="H78" s="247" t="s">
        <v>104</v>
      </c>
      <c r="I78" s="248"/>
      <c r="J78" s="247" t="s">
        <v>53</v>
      </c>
      <c r="K78" s="248"/>
      <c r="L78" s="247" t="s">
        <v>102</v>
      </c>
      <c r="M78" s="248"/>
      <c r="N78" s="93"/>
      <c r="O78" s="35"/>
      <c r="P78" s="12"/>
      <c r="Q78" s="12"/>
      <c r="R78" s="12"/>
      <c r="S78" s="13" t="s">
        <v>0</v>
      </c>
    </row>
    <row r="79" spans="1:19" ht="13">
      <c r="A79" s="30"/>
      <c r="B79" s="15"/>
      <c r="C79" s="15"/>
      <c r="D79" s="158" t="s">
        <v>55</v>
      </c>
      <c r="E79" s="125" t="s">
        <v>56</v>
      </c>
      <c r="F79" s="158" t="s">
        <v>55</v>
      </c>
      <c r="G79" s="125" t="s">
        <v>56</v>
      </c>
      <c r="H79" s="158" t="s">
        <v>55</v>
      </c>
      <c r="I79" s="125" t="s">
        <v>56</v>
      </c>
      <c r="J79" s="158" t="s">
        <v>55</v>
      </c>
      <c r="K79" s="125" t="s">
        <v>56</v>
      </c>
      <c r="L79" s="158" t="s">
        <v>55</v>
      </c>
      <c r="M79" s="125" t="s">
        <v>56</v>
      </c>
      <c r="N79" s="17"/>
      <c r="O79" s="159"/>
      <c r="P79" s="8"/>
      <c r="Q79" s="8"/>
      <c r="R79" s="8"/>
      <c r="S79" s="126"/>
    </row>
    <row r="80" spans="1:19" ht="13">
      <c r="A80" s="14"/>
      <c r="B80" s="15"/>
      <c r="C80" s="15"/>
      <c r="D80" s="16"/>
      <c r="E80" s="184"/>
      <c r="F80" s="16"/>
      <c r="G80" s="184"/>
      <c r="H80" s="16"/>
      <c r="I80" s="184"/>
      <c r="J80" s="16"/>
      <c r="K80" s="184"/>
      <c r="L80" s="16"/>
      <c r="M80" s="184"/>
      <c r="N80" s="17"/>
      <c r="O80" s="17"/>
      <c r="P80" s="8"/>
      <c r="Q80" s="8"/>
      <c r="R80" s="8"/>
      <c r="S80" s="60"/>
    </row>
    <row r="81" spans="1:19">
      <c r="A81" s="19" t="s">
        <v>40</v>
      </c>
      <c r="B81" s="20" t="s">
        <v>2</v>
      </c>
      <c r="C81" s="20"/>
      <c r="D81" s="190">
        <f>D7</f>
        <v>-98</v>
      </c>
      <c r="E81" s="191">
        <f>E7</f>
        <v>-98</v>
      </c>
      <c r="F81" s="190"/>
      <c r="G81" s="191"/>
      <c r="H81" s="190">
        <f>H7</f>
        <v>-98</v>
      </c>
      <c r="I81" s="191">
        <f>I7</f>
        <v>-98</v>
      </c>
      <c r="J81" s="232"/>
      <c r="K81" s="61"/>
      <c r="L81" s="190"/>
      <c r="M81" s="61"/>
      <c r="N81" s="21"/>
      <c r="O81" s="21"/>
      <c r="P81" s="8"/>
      <c r="Q81" s="8"/>
      <c r="R81" s="8"/>
      <c r="S81" s="58"/>
    </row>
    <row r="82" spans="1:19">
      <c r="A82" s="19" t="s">
        <v>3</v>
      </c>
      <c r="B82" s="20" t="s">
        <v>4</v>
      </c>
      <c r="C82" s="20"/>
      <c r="D82" s="91"/>
      <c r="E82" s="61"/>
      <c r="F82" s="165">
        <f>F8</f>
        <v>4</v>
      </c>
      <c r="G82" s="155">
        <f>G8</f>
        <v>4</v>
      </c>
      <c r="H82" s="91"/>
      <c r="I82" s="61"/>
      <c r="J82" s="48">
        <f>J8</f>
        <v>4</v>
      </c>
      <c r="K82" s="155">
        <f>K8</f>
        <v>4</v>
      </c>
      <c r="L82" s="174">
        <f>L8</f>
        <v>-99</v>
      </c>
      <c r="M82" s="155">
        <f>M8</f>
        <v>4</v>
      </c>
      <c r="N82" s="23"/>
      <c r="O82" s="23"/>
      <c r="P82" s="8"/>
      <c r="Q82" s="8"/>
      <c r="R82" s="8"/>
      <c r="S82" s="58"/>
    </row>
    <row r="83" spans="1:19">
      <c r="A83" s="19" t="s">
        <v>106</v>
      </c>
      <c r="B83" s="20" t="s">
        <v>4</v>
      </c>
      <c r="C83" s="112">
        <f>C10</f>
        <v>-4.5</v>
      </c>
      <c r="D83" s="91"/>
      <c r="E83" s="61"/>
      <c r="F83" s="165"/>
      <c r="G83" s="155"/>
      <c r="H83" s="91"/>
      <c r="I83" s="61"/>
      <c r="J83" s="48"/>
      <c r="K83" s="155"/>
      <c r="L83" s="165"/>
      <c r="M83" s="155"/>
      <c r="N83" s="23"/>
      <c r="O83" s="23"/>
      <c r="P83" s="8"/>
      <c r="Q83" s="8"/>
      <c r="R83" s="8"/>
      <c r="S83" s="58"/>
    </row>
    <row r="84" spans="1:19">
      <c r="A84" s="19"/>
      <c r="B84" s="20"/>
      <c r="C84" s="20"/>
      <c r="D84" s="91"/>
      <c r="E84" s="61"/>
      <c r="F84" s="165"/>
      <c r="G84" s="155"/>
      <c r="H84" s="91"/>
      <c r="I84" s="61"/>
      <c r="J84" s="48"/>
      <c r="K84" s="155"/>
      <c r="L84" s="165"/>
      <c r="M84" s="155"/>
      <c r="N84" s="23"/>
      <c r="O84" s="23"/>
      <c r="P84" s="8"/>
      <c r="Q84" s="8"/>
      <c r="R84" s="8"/>
      <c r="S84" s="60"/>
    </row>
    <row r="85" spans="1:19">
      <c r="A85" s="19" t="s">
        <v>10</v>
      </c>
      <c r="B85" s="20" t="s">
        <v>4</v>
      </c>
      <c r="C85" s="142">
        <v>0</v>
      </c>
      <c r="D85" s="162">
        <v>0</v>
      </c>
      <c r="E85" s="163">
        <v>0</v>
      </c>
      <c r="F85" s="162">
        <v>0</v>
      </c>
      <c r="G85" s="163">
        <v>0</v>
      </c>
      <c r="H85" s="162">
        <v>0</v>
      </c>
      <c r="I85" s="163">
        <v>0</v>
      </c>
      <c r="J85" s="226">
        <v>0</v>
      </c>
      <c r="K85" s="163">
        <v>0</v>
      </c>
      <c r="L85" s="162">
        <v>0</v>
      </c>
      <c r="M85" s="163">
        <v>0</v>
      </c>
      <c r="N85" s="23"/>
      <c r="O85" s="23"/>
      <c r="P85" s="8"/>
      <c r="Q85" s="8"/>
      <c r="R85" s="8"/>
      <c r="S85" s="22" t="s">
        <v>8</v>
      </c>
    </row>
    <row r="86" spans="1:19" ht="13">
      <c r="A86" s="36" t="s">
        <v>9</v>
      </c>
      <c r="B86" s="20" t="s">
        <v>4</v>
      </c>
      <c r="C86" s="107">
        <f>C83+C85</f>
        <v>-4.5</v>
      </c>
      <c r="D86" s="192">
        <f>D81+D85</f>
        <v>-98</v>
      </c>
      <c r="E86" s="193">
        <f>E81+E85</f>
        <v>-98</v>
      </c>
      <c r="F86" s="192">
        <f>F82+F85</f>
        <v>4</v>
      </c>
      <c r="G86" s="193">
        <f>G82+G85</f>
        <v>4</v>
      </c>
      <c r="H86" s="192">
        <f>H81+H85</f>
        <v>-98</v>
      </c>
      <c r="I86" s="193">
        <f>I81+I85</f>
        <v>-98</v>
      </c>
      <c r="J86" s="192">
        <f>J82+J85</f>
        <v>4</v>
      </c>
      <c r="K86" s="193">
        <f>K82+K85</f>
        <v>4</v>
      </c>
      <c r="L86" s="198">
        <f>L82+L85</f>
        <v>-99</v>
      </c>
      <c r="M86" s="193">
        <f>M82+M85</f>
        <v>4</v>
      </c>
      <c r="N86" s="79"/>
      <c r="O86" s="79"/>
      <c r="P86" s="8"/>
      <c r="Q86" s="8"/>
      <c r="R86" s="8"/>
      <c r="S86" s="22" t="s">
        <v>12</v>
      </c>
    </row>
    <row r="87" spans="1:19">
      <c r="A87" s="19"/>
      <c r="B87" s="20"/>
      <c r="C87" s="20"/>
      <c r="D87" s="120"/>
      <c r="E87" s="20"/>
      <c r="F87" s="120"/>
      <c r="G87" s="20"/>
      <c r="H87" s="120"/>
      <c r="I87" s="20"/>
      <c r="J87" s="228"/>
      <c r="K87" s="155"/>
      <c r="L87" s="120"/>
      <c r="M87" s="155"/>
      <c r="N87" s="23"/>
      <c r="O87" s="23"/>
      <c r="P87" s="8"/>
      <c r="Q87" s="8"/>
      <c r="R87" s="8"/>
      <c r="S87" s="60"/>
    </row>
    <row r="88" spans="1:19" ht="13">
      <c r="A88" s="49" t="s">
        <v>7</v>
      </c>
      <c r="B88" s="20"/>
      <c r="C88" s="20"/>
      <c r="D88" s="120"/>
      <c r="E88" s="20"/>
      <c r="F88" s="120"/>
      <c r="G88" s="20"/>
      <c r="H88" s="120"/>
      <c r="I88" s="20"/>
      <c r="J88" s="228"/>
      <c r="K88" s="155"/>
      <c r="L88" s="120"/>
      <c r="M88" s="155"/>
      <c r="N88" s="23"/>
      <c r="O88" s="23"/>
      <c r="P88" s="8"/>
      <c r="Q88" s="8"/>
      <c r="R88" s="8"/>
      <c r="S88" s="60"/>
    </row>
    <row r="89" spans="1:19">
      <c r="A89" s="19" t="s">
        <v>27</v>
      </c>
      <c r="B89" s="20" t="s">
        <v>43</v>
      </c>
      <c r="C89" s="20"/>
      <c r="D89" s="169">
        <f>(10^12)*(10^-3)*(D5/15)*10^(D86/10)</f>
        <v>0.31697863849222196</v>
      </c>
      <c r="E89" s="154">
        <f>(10^12)*(10^-3)*(E5/15)*10^(E86/10)</f>
        <v>0.31697863849222196</v>
      </c>
      <c r="F89" s="169">
        <f>(10^12)*(10^-3)*(D5/15)*10^((D86+F86)/10)</f>
        <v>0.79621434110699241</v>
      </c>
      <c r="G89" s="154">
        <f>(10^12)*(10^-3)*(E5/15)*10^((E86+G86)/10)</f>
        <v>0.79621434110699241</v>
      </c>
      <c r="H89" s="169">
        <f>(10^12)*(10^-3)*(H5/15)*10^(H86/10)</f>
        <v>0.31697863849222196</v>
      </c>
      <c r="I89" s="154">
        <f>(10^12)*(10^-3)*(I5/15)*10^(I86/10)</f>
        <v>0.31697863849222196</v>
      </c>
      <c r="J89" s="42">
        <f>(10^12)*(10^-3)*(H5/15)*10^((H86+J86)/10)</f>
        <v>0.79621434110699241</v>
      </c>
      <c r="K89" s="154">
        <f>(10^12)*(10^-3)*(I5/15)*10^((I86+K86)/10)</f>
        <v>0.79621434110699241</v>
      </c>
      <c r="L89" s="241">
        <f>(10^12)*(10^-3)*(H5/15)*10^((H86+L86)/10)</f>
        <v>3.9905246299377443E-11</v>
      </c>
      <c r="M89" s="154">
        <f>(10^12)*(10^-3)*(I5/15)*10^((I86+M86)/10)</f>
        <v>0.79621434110699241</v>
      </c>
      <c r="N89" s="80"/>
      <c r="O89" s="80"/>
      <c r="P89" s="8"/>
      <c r="Q89" s="8"/>
      <c r="R89" s="8"/>
      <c r="S89" s="60"/>
    </row>
    <row r="90" spans="1:19" ht="13">
      <c r="A90" s="32" t="s">
        <v>62</v>
      </c>
      <c r="B90" s="20" t="s">
        <v>4</v>
      </c>
      <c r="C90" s="20"/>
      <c r="D90" s="120"/>
      <c r="E90" s="20"/>
      <c r="F90" s="196">
        <f>10*LOG10(F89/(D89))</f>
        <v>3.9999999999999987</v>
      </c>
      <c r="G90" s="197">
        <f>10*LOG10(G89/(E89))</f>
        <v>3.9999999999999987</v>
      </c>
      <c r="H90" s="120"/>
      <c r="I90" s="20"/>
      <c r="J90" s="196">
        <f>10*LOG10(J89/(H89+L89))</f>
        <v>3.9999999994532547</v>
      </c>
      <c r="K90" s="197">
        <f>10*LOG10(K89/(I89+M89))</f>
        <v>-1.4554046310929372</v>
      </c>
      <c r="L90" s="199">
        <f>10*LOG10(L89/(H89+J89))</f>
        <v>-104.45540463109295</v>
      </c>
      <c r="M90" s="197">
        <f>10*LOG10(M89/(I89+K89))</f>
        <v>-1.4554046310929372</v>
      </c>
      <c r="N90" s="79"/>
      <c r="O90" s="34"/>
      <c r="P90" s="8"/>
      <c r="Q90" s="8"/>
      <c r="R90" s="8"/>
      <c r="S90" s="22"/>
    </row>
    <row r="91" spans="1:19" ht="13">
      <c r="A91" s="183" t="s">
        <v>65</v>
      </c>
      <c r="B91" s="20" t="s">
        <v>41</v>
      </c>
      <c r="C91" s="20"/>
      <c r="D91" s="120"/>
      <c r="E91" s="20"/>
      <c r="F91" s="196">
        <f>D86+F86+10*LOG(D5/15)</f>
        <v>-90.989700043360187</v>
      </c>
      <c r="G91" s="197">
        <f>E86+G86+10*LOG(E5/15)</f>
        <v>-90.989700043360187</v>
      </c>
      <c r="H91" s="120"/>
      <c r="I91" s="20"/>
      <c r="J91" s="196">
        <f>H86+J86+10*LOG(D5/15)</f>
        <v>-90.989700043360187</v>
      </c>
      <c r="K91" s="197">
        <f>I86+K86+10*LOG(E5/15)</f>
        <v>-90.989700043360187</v>
      </c>
      <c r="L91" s="246">
        <f>H86+L86+10*LOG(H5/15)</f>
        <v>-193.98970004336019</v>
      </c>
      <c r="M91" s="197">
        <f>I86+M86+10*LOG(I5/15)</f>
        <v>-90.989700043360187</v>
      </c>
      <c r="N91" s="79"/>
      <c r="O91" s="34"/>
      <c r="P91" s="8"/>
      <c r="Q91" s="8"/>
      <c r="R91" s="8"/>
      <c r="S91" s="22"/>
    </row>
    <row r="92" spans="1:19" ht="13">
      <c r="A92" s="149" t="s">
        <v>33</v>
      </c>
      <c r="B92" s="20" t="s">
        <v>42</v>
      </c>
      <c r="C92" s="20"/>
      <c r="D92" s="194">
        <f>10*LOG((D89+F89)*10^-9)+10*LOG(F9*12)</f>
        <v>-58.489424299143309</v>
      </c>
      <c r="E92" s="195">
        <f>10*LOG((E89+G89)*10^-9)+10*LOG(G9*12)</f>
        <v>-58.489424299143309</v>
      </c>
      <c r="F92" s="194"/>
      <c r="G92" s="195"/>
      <c r="H92" s="194">
        <f>10*LOG((H89+J89+L89)*10^-9)+10*LOG(J9*12)</f>
        <v>-58.489424298987629</v>
      </c>
      <c r="I92" s="195">
        <f>10*LOG((I89+K89+M89)*10^-9)+10*LOG(K9*12)</f>
        <v>-56.146143053617195</v>
      </c>
      <c r="J92" s="196"/>
      <c r="K92" s="20"/>
      <c r="L92" s="194"/>
      <c r="M92" s="20"/>
      <c r="N92" s="21"/>
      <c r="O92" s="24"/>
      <c r="P92" s="8"/>
      <c r="Q92" s="8"/>
      <c r="R92" s="8"/>
      <c r="S92" s="22"/>
    </row>
    <row r="93" spans="1:19" ht="13" thickBot="1">
      <c r="A93" s="148" t="s">
        <v>105</v>
      </c>
      <c r="B93" s="96" t="s">
        <v>4</v>
      </c>
      <c r="C93" s="96"/>
      <c r="D93" s="164"/>
      <c r="E93" s="96"/>
      <c r="F93" s="172"/>
      <c r="G93" s="156"/>
      <c r="H93" s="164"/>
      <c r="I93" s="96"/>
      <c r="J93" s="233"/>
      <c r="K93" s="166"/>
      <c r="L93" s="172"/>
      <c r="M93" s="166">
        <f>M91-K91-C86</f>
        <v>4.5</v>
      </c>
      <c r="N93" s="23"/>
      <c r="O93" s="24"/>
      <c r="P93" s="8"/>
      <c r="Q93" s="8"/>
      <c r="R93" s="8"/>
      <c r="S93" s="22"/>
    </row>
    <row r="94" spans="1:19" s="68" customFormat="1" ht="13">
      <c r="A94" s="92"/>
      <c r="B94" s="67"/>
      <c r="C94" s="67"/>
      <c r="D94" s="67"/>
      <c r="E94" s="67"/>
      <c r="F94" s="67"/>
      <c r="G94" s="67"/>
      <c r="H94" s="67"/>
      <c r="I94" s="67"/>
      <c r="J94" s="234"/>
      <c r="K94" s="72"/>
      <c r="L94" s="67"/>
      <c r="M94" s="72"/>
      <c r="N94" s="122"/>
      <c r="O94" s="72"/>
      <c r="P94" s="72"/>
      <c r="Q94" s="72"/>
      <c r="R94" s="72"/>
      <c r="S94" s="72"/>
    </row>
    <row r="95" spans="1:19" s="68" customFormat="1" ht="12" thickBot="1">
      <c r="A95" s="73"/>
      <c r="B95" s="67"/>
      <c r="C95" s="67"/>
      <c r="D95" s="67"/>
      <c r="E95" s="67"/>
      <c r="F95" s="67"/>
      <c r="G95" s="67"/>
      <c r="H95" s="67"/>
      <c r="I95" s="67"/>
      <c r="J95" s="234"/>
      <c r="K95" s="67"/>
      <c r="L95" s="67"/>
      <c r="M95" s="67"/>
      <c r="N95" s="123"/>
      <c r="O95" s="67"/>
      <c r="P95" s="67"/>
      <c r="Q95" s="67"/>
      <c r="R95" s="67"/>
      <c r="S95" s="67"/>
    </row>
    <row r="96" spans="1:19" ht="13">
      <c r="A96" s="9" t="s">
        <v>28</v>
      </c>
      <c r="B96" s="11"/>
      <c r="C96" s="127"/>
      <c r="D96" s="247" t="s">
        <v>103</v>
      </c>
      <c r="E96" s="248"/>
      <c r="F96" s="247" t="s">
        <v>54</v>
      </c>
      <c r="G96" s="248"/>
      <c r="H96" s="247" t="s">
        <v>104</v>
      </c>
      <c r="I96" s="248"/>
      <c r="J96" s="247" t="s">
        <v>53</v>
      </c>
      <c r="K96" s="248"/>
      <c r="L96" s="247" t="s">
        <v>102</v>
      </c>
      <c r="M96" s="248"/>
      <c r="N96" s="225"/>
      <c r="O96" s="69"/>
      <c r="P96" s="255" t="s">
        <v>18</v>
      </c>
      <c r="Q96" s="248"/>
      <c r="R96" s="104" t="s">
        <v>93</v>
      </c>
      <c r="S96" s="13" t="s">
        <v>92</v>
      </c>
    </row>
    <row r="97" spans="1:19" ht="13">
      <c r="A97" s="30"/>
      <c r="B97" s="18"/>
      <c r="C97" s="101"/>
      <c r="D97" s="158" t="s">
        <v>55</v>
      </c>
      <c r="E97" s="125" t="s">
        <v>56</v>
      </c>
      <c r="F97" s="158" t="s">
        <v>55</v>
      </c>
      <c r="G97" s="125" t="s">
        <v>56</v>
      </c>
      <c r="H97" s="158" t="s">
        <v>55</v>
      </c>
      <c r="I97" s="125" t="s">
        <v>56</v>
      </c>
      <c r="J97" s="158" t="s">
        <v>55</v>
      </c>
      <c r="K97" s="125" t="s">
        <v>56</v>
      </c>
      <c r="L97" s="158" t="s">
        <v>55</v>
      </c>
      <c r="M97" s="125" t="s">
        <v>56</v>
      </c>
      <c r="N97" s="16"/>
      <c r="O97" s="15"/>
      <c r="P97" s="158" t="s">
        <v>55</v>
      </c>
      <c r="Q97" s="125" t="s">
        <v>56</v>
      </c>
      <c r="R97" s="100"/>
      <c r="S97" s="160"/>
    </row>
    <row r="98" spans="1:19" ht="13">
      <c r="A98" s="30"/>
      <c r="B98" s="18"/>
      <c r="C98" s="101"/>
      <c r="D98" s="84"/>
      <c r="E98" s="161"/>
      <c r="F98" s="84"/>
      <c r="G98" s="161"/>
      <c r="H98" s="84"/>
      <c r="I98" s="161"/>
      <c r="J98" s="84"/>
      <c r="K98" s="161"/>
      <c r="L98" s="84"/>
      <c r="M98" s="161"/>
      <c r="N98" s="16"/>
      <c r="O98" s="184"/>
      <c r="P98" s="16"/>
      <c r="Q98" s="184"/>
      <c r="R98" s="100"/>
      <c r="S98" s="55"/>
    </row>
    <row r="99" spans="1:19">
      <c r="A99" s="37" t="s">
        <v>75</v>
      </c>
      <c r="B99" s="38" t="s">
        <v>4</v>
      </c>
      <c r="C99" s="128"/>
      <c r="D99" s="51"/>
      <c r="E99" s="200"/>
      <c r="F99" s="97">
        <f>F100-P100</f>
        <v>3.6999999999999988</v>
      </c>
      <c r="G99" s="205">
        <f>G100-Q100</f>
        <v>3.6999999999999988</v>
      </c>
      <c r="H99" s="51"/>
      <c r="I99" s="200"/>
      <c r="J99" s="51"/>
      <c r="K99" s="200"/>
      <c r="L99" s="51"/>
      <c r="M99" s="200"/>
      <c r="N99" s="51"/>
      <c r="O99" s="200"/>
      <c r="P99" s="51"/>
      <c r="Q99" s="200"/>
      <c r="R99" s="138">
        <v>-3</v>
      </c>
      <c r="S99" s="139" t="s">
        <v>90</v>
      </c>
    </row>
    <row r="100" spans="1:19" ht="13">
      <c r="A100" s="40" t="s">
        <v>76</v>
      </c>
      <c r="B100" s="38" t="s">
        <v>4</v>
      </c>
      <c r="C100" s="128"/>
      <c r="D100" s="51"/>
      <c r="E100" s="200"/>
      <c r="F100" s="51">
        <f>F90</f>
        <v>3.9999999999999987</v>
      </c>
      <c r="G100" s="200">
        <f>G90</f>
        <v>3.9999999999999987</v>
      </c>
      <c r="H100" s="51"/>
      <c r="I100" s="200"/>
      <c r="J100" s="51"/>
      <c r="K100" s="200"/>
      <c r="L100" s="51"/>
      <c r="M100" s="200"/>
      <c r="N100" s="51"/>
      <c r="O100" s="200"/>
      <c r="P100" s="212">
        <f>P38</f>
        <v>0.3</v>
      </c>
      <c r="Q100" s="213">
        <f>Q38</f>
        <v>0.3</v>
      </c>
      <c r="R100" s="137"/>
      <c r="S100" s="22"/>
    </row>
    <row r="101" spans="1:19">
      <c r="A101" s="37" t="s">
        <v>77</v>
      </c>
      <c r="B101" s="38" t="s">
        <v>4</v>
      </c>
      <c r="C101" s="128"/>
      <c r="D101" s="51"/>
      <c r="E101" s="200"/>
      <c r="F101" s="51">
        <f>F100+P100</f>
        <v>4.2999999999999989</v>
      </c>
      <c r="G101" s="200">
        <f>G100+Q100</f>
        <v>4.2999999999999989</v>
      </c>
      <c r="H101" s="51"/>
      <c r="I101" s="200"/>
      <c r="J101" s="51"/>
      <c r="K101" s="200"/>
      <c r="L101" s="51"/>
      <c r="M101" s="200"/>
      <c r="N101" s="51"/>
      <c r="O101" s="200"/>
      <c r="P101" s="51"/>
      <c r="Q101" s="200"/>
      <c r="R101" s="136"/>
      <c r="S101" s="22"/>
    </row>
    <row r="102" spans="1:19" ht="13">
      <c r="A102" s="45"/>
      <c r="B102" s="26"/>
      <c r="C102" s="113"/>
      <c r="D102" s="48"/>
      <c r="E102" s="141"/>
      <c r="F102" s="48"/>
      <c r="G102" s="141"/>
      <c r="H102" s="48"/>
      <c r="I102" s="141"/>
      <c r="J102" s="48"/>
      <c r="K102" s="141"/>
      <c r="L102" s="48"/>
      <c r="M102" s="141"/>
      <c r="N102" s="48"/>
      <c r="O102" s="141"/>
      <c r="P102" s="192"/>
      <c r="Q102" s="193"/>
      <c r="R102" s="105"/>
      <c r="S102" s="22"/>
    </row>
    <row r="103" spans="1:19">
      <c r="A103" s="37" t="s">
        <v>78</v>
      </c>
      <c r="B103" s="98" t="s">
        <v>41</v>
      </c>
      <c r="C103" s="128"/>
      <c r="D103" s="52"/>
      <c r="E103" s="202"/>
      <c r="F103" s="108">
        <f>F104-P104</f>
        <v>-92.51940589743802</v>
      </c>
      <c r="G103" s="206">
        <f>G104-Q104</f>
        <v>-92.51940589743802</v>
      </c>
      <c r="H103" s="52"/>
      <c r="I103" s="202"/>
      <c r="J103" s="51"/>
      <c r="K103" s="200"/>
      <c r="L103" s="51"/>
      <c r="M103" s="200"/>
      <c r="N103" s="51"/>
      <c r="O103" s="200"/>
      <c r="P103" s="214"/>
      <c r="Q103" s="215"/>
      <c r="R103" s="222">
        <v>-123.5</v>
      </c>
      <c r="S103" s="221" t="s">
        <v>47</v>
      </c>
    </row>
    <row r="104" spans="1:19" ht="13">
      <c r="A104" s="40" t="s">
        <v>79</v>
      </c>
      <c r="B104" s="98" t="s">
        <v>41</v>
      </c>
      <c r="C104" s="128"/>
      <c r="D104" s="52"/>
      <c r="E104" s="202"/>
      <c r="F104" s="109">
        <f>F91</f>
        <v>-90.989700043360187</v>
      </c>
      <c r="G104" s="207">
        <f>G91</f>
        <v>-90.989700043360187</v>
      </c>
      <c r="H104" s="52"/>
      <c r="I104" s="202"/>
      <c r="J104" s="109"/>
      <c r="K104" s="200"/>
      <c r="L104" s="109"/>
      <c r="M104" s="200"/>
      <c r="N104" s="51"/>
      <c r="O104" s="200"/>
      <c r="P104" s="212">
        <f>P42</f>
        <v>1.5297058540778354</v>
      </c>
      <c r="Q104" s="213">
        <f>Q42</f>
        <v>1.5297058540778354</v>
      </c>
      <c r="R104" s="137"/>
      <c r="S104" s="55"/>
    </row>
    <row r="105" spans="1:19">
      <c r="A105" s="37" t="s">
        <v>80</v>
      </c>
      <c r="B105" s="98" t="s">
        <v>41</v>
      </c>
      <c r="C105" s="128"/>
      <c r="D105" s="52"/>
      <c r="E105" s="202"/>
      <c r="F105" s="51">
        <f>F104+P104</f>
        <v>-89.459994189282355</v>
      </c>
      <c r="G105" s="200">
        <f>G104+Q104</f>
        <v>-89.459994189282355</v>
      </c>
      <c r="H105" s="52"/>
      <c r="I105" s="202"/>
      <c r="J105" s="51"/>
      <c r="K105" s="200"/>
      <c r="L105" s="51"/>
      <c r="M105" s="200"/>
      <c r="N105" s="51"/>
      <c r="O105" s="200"/>
      <c r="P105" s="214"/>
      <c r="Q105" s="215"/>
      <c r="R105" s="136"/>
      <c r="S105" s="55"/>
    </row>
    <row r="106" spans="1:19" s="50" customFormat="1">
      <c r="A106" s="74"/>
      <c r="B106" s="99"/>
      <c r="C106" s="113"/>
      <c r="D106" s="45"/>
      <c r="E106" s="203"/>
      <c r="F106" s="48"/>
      <c r="G106" s="141"/>
      <c r="H106" s="45"/>
      <c r="I106" s="203"/>
      <c r="J106" s="48"/>
      <c r="K106" s="141"/>
      <c r="L106" s="48"/>
      <c r="M106" s="141"/>
      <c r="N106" s="48"/>
      <c r="O106" s="141"/>
      <c r="P106" s="216"/>
      <c r="Q106" s="217"/>
      <c r="R106" s="102"/>
      <c r="S106" s="60"/>
    </row>
    <row r="107" spans="1:19" s="50" customFormat="1">
      <c r="A107" s="37" t="s">
        <v>81</v>
      </c>
      <c r="B107" s="38" t="s">
        <v>4</v>
      </c>
      <c r="C107" s="128"/>
      <c r="D107" s="51"/>
      <c r="E107" s="200"/>
      <c r="F107" s="51"/>
      <c r="G107" s="200"/>
      <c r="H107" s="51"/>
      <c r="I107" s="200"/>
      <c r="J107" s="97">
        <f>J108-P108</f>
        <v>3.6999999994532549</v>
      </c>
      <c r="K107" s="205">
        <f>K108-Q108</f>
        <v>-1.8242444131250686</v>
      </c>
      <c r="L107" s="51"/>
      <c r="M107" s="200"/>
      <c r="N107" s="51"/>
      <c r="O107" s="200"/>
      <c r="P107" s="51"/>
      <c r="Q107" s="200"/>
      <c r="R107" s="138">
        <v>-3</v>
      </c>
      <c r="S107" s="139" t="s">
        <v>90</v>
      </c>
    </row>
    <row r="108" spans="1:19" s="50" customFormat="1" ht="13">
      <c r="A108" s="40" t="s">
        <v>82</v>
      </c>
      <c r="B108" s="38" t="s">
        <v>4</v>
      </c>
      <c r="C108" s="128"/>
      <c r="D108" s="51"/>
      <c r="E108" s="200"/>
      <c r="F108" s="51"/>
      <c r="G108" s="200"/>
      <c r="H108" s="51"/>
      <c r="I108" s="200"/>
      <c r="J108" s="109">
        <f>J90</f>
        <v>3.9999999994532547</v>
      </c>
      <c r="K108" s="207">
        <f>K90</f>
        <v>-1.4554046310929372</v>
      </c>
      <c r="L108" s="51"/>
      <c r="M108" s="200"/>
      <c r="N108" s="51"/>
      <c r="O108" s="200"/>
      <c r="P108" s="212">
        <f>P46</f>
        <v>0.3</v>
      </c>
      <c r="Q108" s="213">
        <f>Q46</f>
        <v>0.36883978203213141</v>
      </c>
      <c r="R108" s="137"/>
      <c r="S108" s="22"/>
    </row>
    <row r="109" spans="1:19" s="50" customFormat="1">
      <c r="A109" s="37" t="s">
        <v>83</v>
      </c>
      <c r="B109" s="38" t="s">
        <v>4</v>
      </c>
      <c r="C109" s="128"/>
      <c r="D109" s="51"/>
      <c r="E109" s="200"/>
      <c r="F109" s="51"/>
      <c r="G109" s="200"/>
      <c r="H109" s="51"/>
      <c r="I109" s="200"/>
      <c r="J109" s="51">
        <f>J108+P108</f>
        <v>4.299999999453255</v>
      </c>
      <c r="K109" s="200">
        <f>K108+Q108</f>
        <v>-1.0865648490608057</v>
      </c>
      <c r="L109" s="51"/>
      <c r="M109" s="200"/>
      <c r="N109" s="51"/>
      <c r="O109" s="200"/>
      <c r="P109" s="51"/>
      <c r="Q109" s="200"/>
      <c r="R109" s="136"/>
      <c r="S109" s="22"/>
    </row>
    <row r="110" spans="1:19" s="50" customFormat="1" ht="13">
      <c r="A110" s="45"/>
      <c r="B110" s="26"/>
      <c r="C110" s="113"/>
      <c r="D110" s="48"/>
      <c r="E110" s="141"/>
      <c r="F110" s="48"/>
      <c r="G110" s="141"/>
      <c r="H110" s="48"/>
      <c r="I110" s="141"/>
      <c r="J110" s="48"/>
      <c r="K110" s="141"/>
      <c r="L110" s="48"/>
      <c r="M110" s="141"/>
      <c r="N110" s="48"/>
      <c r="O110" s="141"/>
      <c r="P110" s="192"/>
      <c r="Q110" s="193"/>
      <c r="R110" s="105"/>
      <c r="S110" s="22"/>
    </row>
    <row r="111" spans="1:19" s="50" customFormat="1">
      <c r="A111" s="37" t="s">
        <v>84</v>
      </c>
      <c r="B111" s="98" t="s">
        <v>41</v>
      </c>
      <c r="C111" s="128"/>
      <c r="D111" s="52"/>
      <c r="E111" s="202"/>
      <c r="F111" s="51"/>
      <c r="G111" s="200"/>
      <c r="H111" s="52"/>
      <c r="I111" s="202"/>
      <c r="J111" s="108">
        <f>J112-P112</f>
        <v>-92.51940589743802</v>
      </c>
      <c r="K111" s="206">
        <f>K112-Q112</f>
        <v>-92.51940589743802</v>
      </c>
      <c r="L111" s="51"/>
      <c r="M111" s="200"/>
      <c r="N111" s="51"/>
      <c r="O111" s="200"/>
      <c r="P111" s="214"/>
      <c r="Q111" s="215"/>
      <c r="R111" s="222">
        <v>-123.5</v>
      </c>
      <c r="S111" s="221" t="s">
        <v>47</v>
      </c>
    </row>
    <row r="112" spans="1:19" s="50" customFormat="1" ht="13">
      <c r="A112" s="40" t="s">
        <v>85</v>
      </c>
      <c r="B112" s="98" t="s">
        <v>41</v>
      </c>
      <c r="C112" s="128"/>
      <c r="D112" s="52"/>
      <c r="E112" s="202"/>
      <c r="F112" s="51"/>
      <c r="G112" s="200"/>
      <c r="H112" s="52"/>
      <c r="I112" s="202"/>
      <c r="J112" s="109">
        <f>J91</f>
        <v>-90.989700043360187</v>
      </c>
      <c r="K112" s="207">
        <f>K91</f>
        <v>-90.989700043360187</v>
      </c>
      <c r="L112" s="51"/>
      <c r="M112" s="200"/>
      <c r="N112" s="51"/>
      <c r="O112" s="200"/>
      <c r="P112" s="212">
        <f>P50</f>
        <v>1.5297058540778354</v>
      </c>
      <c r="Q112" s="213">
        <f>Q50</f>
        <v>1.5297058540778354</v>
      </c>
      <c r="R112" s="137"/>
      <c r="S112" s="55"/>
    </row>
    <row r="113" spans="1:19" s="50" customFormat="1">
      <c r="A113" s="37" t="s">
        <v>86</v>
      </c>
      <c r="B113" s="98" t="s">
        <v>41</v>
      </c>
      <c r="C113" s="128"/>
      <c r="D113" s="52"/>
      <c r="E113" s="202"/>
      <c r="F113" s="51"/>
      <c r="G113" s="200"/>
      <c r="H113" s="52"/>
      <c r="I113" s="202"/>
      <c r="J113" s="51">
        <f>J112+P112</f>
        <v>-89.459994189282355</v>
      </c>
      <c r="K113" s="200">
        <f>K112+Q112</f>
        <v>-89.459994189282355</v>
      </c>
      <c r="L113" s="51"/>
      <c r="M113" s="200"/>
      <c r="N113" s="51"/>
      <c r="O113" s="200"/>
      <c r="P113" s="214"/>
      <c r="Q113" s="215"/>
      <c r="R113" s="136"/>
      <c r="S113" s="55"/>
    </row>
    <row r="114" spans="1:19" s="50" customFormat="1">
      <c r="A114" s="74"/>
      <c r="B114" s="99"/>
      <c r="C114" s="113"/>
      <c r="D114" s="45"/>
      <c r="E114" s="203"/>
      <c r="F114" s="48"/>
      <c r="G114" s="141"/>
      <c r="H114" s="45"/>
      <c r="I114" s="203"/>
      <c r="J114" s="48"/>
      <c r="K114" s="141"/>
      <c r="L114" s="48"/>
      <c r="M114" s="141"/>
      <c r="N114" s="48"/>
      <c r="O114" s="141"/>
      <c r="P114" s="216"/>
      <c r="Q114" s="217"/>
      <c r="R114" s="102"/>
      <c r="S114" s="60"/>
    </row>
    <row r="115" spans="1:19" s="50" customFormat="1">
      <c r="A115" s="37" t="s">
        <v>120</v>
      </c>
      <c r="B115" s="38" t="s">
        <v>4</v>
      </c>
      <c r="C115" s="128"/>
      <c r="D115" s="51"/>
      <c r="E115" s="200"/>
      <c r="F115" s="51"/>
      <c r="G115" s="200"/>
      <c r="H115" s="51"/>
      <c r="I115" s="200"/>
      <c r="J115" s="51"/>
      <c r="K115" s="200"/>
      <c r="L115" s="51"/>
      <c r="M115" s="205">
        <f>M116-Q116</f>
        <v>-1.8242444131250686</v>
      </c>
      <c r="N115" s="51"/>
      <c r="O115" s="200"/>
      <c r="P115" s="51"/>
      <c r="Q115" s="200"/>
      <c r="R115" s="138">
        <v>-3</v>
      </c>
      <c r="S115" s="139" t="s">
        <v>90</v>
      </c>
    </row>
    <row r="116" spans="1:19" s="50" customFormat="1" ht="13">
      <c r="A116" s="40" t="s">
        <v>121</v>
      </c>
      <c r="B116" s="38" t="s">
        <v>4</v>
      </c>
      <c r="C116" s="128"/>
      <c r="D116" s="51"/>
      <c r="E116" s="200"/>
      <c r="F116" s="51"/>
      <c r="G116" s="200"/>
      <c r="H116" s="51"/>
      <c r="I116" s="200"/>
      <c r="J116" s="51"/>
      <c r="K116" s="200"/>
      <c r="L116" s="51"/>
      <c r="M116" s="207">
        <f>M90</f>
        <v>-1.4554046310929372</v>
      </c>
      <c r="N116" s="51"/>
      <c r="O116" s="200"/>
      <c r="P116" s="212">
        <f>P54</f>
        <v>0.36883978203213141</v>
      </c>
      <c r="Q116" s="213">
        <f>Q54</f>
        <v>0.36883978203213141</v>
      </c>
      <c r="R116" s="137"/>
      <c r="S116" s="22"/>
    </row>
    <row r="117" spans="1:19" s="50" customFormat="1">
      <c r="A117" s="37" t="s">
        <v>122</v>
      </c>
      <c r="B117" s="38" t="s">
        <v>4</v>
      </c>
      <c r="C117" s="128"/>
      <c r="D117" s="51"/>
      <c r="E117" s="200"/>
      <c r="F117" s="51"/>
      <c r="G117" s="200"/>
      <c r="H117" s="51"/>
      <c r="I117" s="200"/>
      <c r="J117" s="51"/>
      <c r="K117" s="200"/>
      <c r="L117" s="51"/>
      <c r="M117" s="200">
        <f>M116+Q116</f>
        <v>-1.0865648490608057</v>
      </c>
      <c r="N117" s="51"/>
      <c r="O117" s="200"/>
      <c r="P117" s="51"/>
      <c r="Q117" s="200"/>
      <c r="R117" s="136"/>
      <c r="S117" s="22"/>
    </row>
    <row r="118" spans="1:19" s="50" customFormat="1" ht="13">
      <c r="A118" s="45"/>
      <c r="B118" s="26"/>
      <c r="C118" s="113"/>
      <c r="D118" s="48"/>
      <c r="E118" s="141"/>
      <c r="F118" s="48"/>
      <c r="G118" s="141"/>
      <c r="H118" s="48"/>
      <c r="I118" s="141"/>
      <c r="J118" s="48"/>
      <c r="K118" s="141"/>
      <c r="L118" s="48"/>
      <c r="M118" s="141"/>
      <c r="N118" s="48"/>
      <c r="O118" s="141"/>
      <c r="P118" s="192"/>
      <c r="Q118" s="193"/>
      <c r="R118" s="105"/>
      <c r="S118" s="22"/>
    </row>
    <row r="119" spans="1:19" s="50" customFormat="1">
      <c r="A119" s="37" t="s">
        <v>123</v>
      </c>
      <c r="B119" s="98" t="s">
        <v>41</v>
      </c>
      <c r="C119" s="128"/>
      <c r="D119" s="52"/>
      <c r="E119" s="202"/>
      <c r="F119" s="51"/>
      <c r="G119" s="200"/>
      <c r="H119" s="52"/>
      <c r="I119" s="202"/>
      <c r="J119" s="51"/>
      <c r="K119" s="200"/>
      <c r="L119" s="51"/>
      <c r="M119" s="206">
        <f>M120-Q120</f>
        <v>-92.548545770172183</v>
      </c>
      <c r="N119" s="51"/>
      <c r="O119" s="200"/>
      <c r="P119" s="214"/>
      <c r="Q119" s="215"/>
      <c r="R119" s="222">
        <v>-123.5</v>
      </c>
      <c r="S119" s="221" t="s">
        <v>47</v>
      </c>
    </row>
    <row r="120" spans="1:19" s="50" customFormat="1" ht="13">
      <c r="A120" s="40" t="s">
        <v>124</v>
      </c>
      <c r="B120" s="98" t="s">
        <v>41</v>
      </c>
      <c r="C120" s="128"/>
      <c r="D120" s="52"/>
      <c r="E120" s="202"/>
      <c r="F120" s="51"/>
      <c r="G120" s="200"/>
      <c r="H120" s="52"/>
      <c r="I120" s="202"/>
      <c r="J120" s="51"/>
      <c r="K120" s="200"/>
      <c r="L120" s="51"/>
      <c r="M120" s="207">
        <f>M91</f>
        <v>-90.989700043360187</v>
      </c>
      <c r="N120" s="51"/>
      <c r="O120" s="200"/>
      <c r="P120" s="212">
        <f>P58</f>
        <v>1.5588457268119895</v>
      </c>
      <c r="Q120" s="213">
        <f>Q58</f>
        <v>1.5588457268119895</v>
      </c>
      <c r="R120" s="137"/>
      <c r="S120" s="55"/>
    </row>
    <row r="121" spans="1:19" s="50" customFormat="1">
      <c r="A121" s="37" t="s">
        <v>125</v>
      </c>
      <c r="B121" s="98" t="s">
        <v>41</v>
      </c>
      <c r="C121" s="128"/>
      <c r="D121" s="52"/>
      <c r="E121" s="202"/>
      <c r="F121" s="51"/>
      <c r="G121" s="200"/>
      <c r="H121" s="52"/>
      <c r="I121" s="202"/>
      <c r="J121" s="51"/>
      <c r="K121" s="200"/>
      <c r="L121" s="51"/>
      <c r="M121" s="200">
        <f>M120+Q120</f>
        <v>-89.430854316548192</v>
      </c>
      <c r="N121" s="51"/>
      <c r="O121" s="200"/>
      <c r="P121" s="214"/>
      <c r="Q121" s="215"/>
      <c r="R121" s="136"/>
      <c r="S121" s="55"/>
    </row>
    <row r="122" spans="1:19" s="50" customFormat="1" ht="13" customHeight="1">
      <c r="A122" s="74"/>
      <c r="B122" s="26"/>
      <c r="C122" s="113"/>
      <c r="D122" s="45"/>
      <c r="E122" s="203"/>
      <c r="F122" s="45"/>
      <c r="G122" s="203"/>
      <c r="H122" s="45"/>
      <c r="I122" s="203"/>
      <c r="J122" s="45"/>
      <c r="K122" s="141"/>
      <c r="L122" s="45"/>
      <c r="M122" s="141"/>
      <c r="N122" s="48"/>
      <c r="O122" s="141"/>
      <c r="P122" s="216"/>
      <c r="Q122" s="217"/>
      <c r="R122" s="110"/>
      <c r="S122" s="55"/>
    </row>
    <row r="123" spans="1:19" s="50" customFormat="1">
      <c r="A123" s="37" t="s">
        <v>126</v>
      </c>
      <c r="B123" s="98" t="s">
        <v>42</v>
      </c>
      <c r="C123" s="135"/>
      <c r="D123" s="97">
        <f>D124-P124</f>
        <v>-60.004694171083457</v>
      </c>
      <c r="E123" s="205">
        <f>E124-Q124</f>
        <v>-59.994631818193213</v>
      </c>
      <c r="F123" s="51"/>
      <c r="G123" s="200"/>
      <c r="H123" s="52"/>
      <c r="I123" s="202"/>
      <c r="J123" s="51"/>
      <c r="K123" s="200"/>
      <c r="L123" s="51"/>
      <c r="M123" s="200"/>
      <c r="N123" s="51"/>
      <c r="O123" s="200"/>
      <c r="P123" s="214"/>
      <c r="Q123" s="215"/>
      <c r="R123" s="222">
        <f>-117.5+10*LOG(E5*12)</f>
        <v>-91.936974992327123</v>
      </c>
      <c r="S123" s="221" t="s">
        <v>88</v>
      </c>
    </row>
    <row r="124" spans="1:19" s="50" customFormat="1" ht="13">
      <c r="A124" s="40" t="s">
        <v>127</v>
      </c>
      <c r="B124" s="98" t="s">
        <v>42</v>
      </c>
      <c r="C124" s="135"/>
      <c r="D124" s="51">
        <f>D92</f>
        <v>-58.489424299143309</v>
      </c>
      <c r="E124" s="200">
        <f>E92</f>
        <v>-58.489424299143309</v>
      </c>
      <c r="F124" s="51"/>
      <c r="G124" s="200"/>
      <c r="H124" s="52"/>
      <c r="I124" s="202"/>
      <c r="J124" s="51"/>
      <c r="K124" s="200"/>
      <c r="L124" s="51"/>
      <c r="M124" s="200"/>
      <c r="N124" s="51"/>
      <c r="O124" s="200"/>
      <c r="P124" s="212">
        <f>P62</f>
        <v>1.5152698719401472</v>
      </c>
      <c r="Q124" s="213">
        <f>Q62</f>
        <v>1.505207519049905</v>
      </c>
      <c r="R124" s="137"/>
      <c r="S124" s="55"/>
    </row>
    <row r="125" spans="1:19" s="50" customFormat="1">
      <c r="A125" s="37" t="s">
        <v>128</v>
      </c>
      <c r="B125" s="98" t="s">
        <v>42</v>
      </c>
      <c r="C125" s="135"/>
      <c r="D125" s="97">
        <f>D124+P124</f>
        <v>-56.97415442720316</v>
      </c>
      <c r="E125" s="205">
        <f>E124+Q124</f>
        <v>-56.984216780093405</v>
      </c>
      <c r="F125" s="51"/>
      <c r="G125" s="200"/>
      <c r="H125" s="52"/>
      <c r="I125" s="202"/>
      <c r="J125" s="51"/>
      <c r="K125" s="200"/>
      <c r="L125" s="51"/>
      <c r="M125" s="200"/>
      <c r="N125" s="51"/>
      <c r="O125" s="200"/>
      <c r="P125" s="214"/>
      <c r="Q125" s="215"/>
      <c r="R125" s="138">
        <v>-50</v>
      </c>
      <c r="S125" s="139" t="s">
        <v>87</v>
      </c>
    </row>
    <row r="126" spans="1:19" s="50" customFormat="1" ht="13" customHeight="1">
      <c r="A126" s="74"/>
      <c r="B126" s="26"/>
      <c r="C126" s="113"/>
      <c r="D126" s="45"/>
      <c r="E126" s="203"/>
      <c r="F126" s="45"/>
      <c r="G126" s="203"/>
      <c r="H126" s="45"/>
      <c r="I126" s="203"/>
      <c r="J126" s="45"/>
      <c r="K126" s="141"/>
      <c r="L126" s="45"/>
      <c r="M126" s="141"/>
      <c r="N126" s="48"/>
      <c r="O126" s="141"/>
      <c r="P126" s="216"/>
      <c r="Q126" s="217"/>
      <c r="R126" s="110"/>
      <c r="S126" s="55"/>
    </row>
    <row r="127" spans="1:19" s="50" customFormat="1">
      <c r="A127" s="37" t="s">
        <v>129</v>
      </c>
      <c r="B127" s="98" t="s">
        <v>42</v>
      </c>
      <c r="C127" s="135"/>
      <c r="D127" s="52"/>
      <c r="E127" s="202"/>
      <c r="F127" s="51"/>
      <c r="G127" s="200"/>
      <c r="H127" s="97">
        <f>H128-P128</f>
        <v>-60.00469417092669</v>
      </c>
      <c r="I127" s="205">
        <f>I128-U128</f>
        <v>-56.146143053617195</v>
      </c>
      <c r="J127" s="51"/>
      <c r="K127" s="200"/>
      <c r="L127" s="51"/>
      <c r="M127" s="200"/>
      <c r="N127" s="51"/>
      <c r="O127" s="200"/>
      <c r="P127" s="214"/>
      <c r="Q127" s="215"/>
      <c r="R127" s="222">
        <f>-117.5+10*LOG(F9*12)</f>
        <v>-86.455128886876054</v>
      </c>
      <c r="S127" s="221" t="s">
        <v>88</v>
      </c>
    </row>
    <row r="128" spans="1:19" s="50" customFormat="1" ht="13">
      <c r="A128" s="40" t="s">
        <v>130</v>
      </c>
      <c r="B128" s="98" t="s">
        <v>42</v>
      </c>
      <c r="C128" s="135"/>
      <c r="D128" s="52"/>
      <c r="E128" s="202"/>
      <c r="F128" s="51"/>
      <c r="G128" s="200"/>
      <c r="H128" s="51">
        <f>H92</f>
        <v>-58.489424298987629</v>
      </c>
      <c r="I128" s="200">
        <f>I92</f>
        <v>-56.146143053617195</v>
      </c>
      <c r="J128" s="51"/>
      <c r="K128" s="200"/>
      <c r="L128" s="51"/>
      <c r="M128" s="200"/>
      <c r="N128" s="51"/>
      <c r="O128" s="200"/>
      <c r="P128" s="212">
        <f>P66</f>
        <v>1.515269871939058</v>
      </c>
      <c r="Q128" s="213">
        <f>Q66</f>
        <v>1.510397083818934</v>
      </c>
      <c r="R128" s="137"/>
      <c r="S128" s="55"/>
    </row>
    <row r="129" spans="1:19" s="50" customFormat="1">
      <c r="A129" s="37" t="s">
        <v>131</v>
      </c>
      <c r="B129" s="98" t="s">
        <v>42</v>
      </c>
      <c r="C129" s="135"/>
      <c r="D129" s="52"/>
      <c r="E129" s="202"/>
      <c r="F129" s="51"/>
      <c r="G129" s="200"/>
      <c r="H129" s="97">
        <f>H128+P128</f>
        <v>-56.974154427048568</v>
      </c>
      <c r="I129" s="205">
        <f>I128+Q128</f>
        <v>-54.635745969798258</v>
      </c>
      <c r="J129" s="51"/>
      <c r="K129" s="200"/>
      <c r="L129" s="51"/>
      <c r="M129" s="200"/>
      <c r="N129" s="51"/>
      <c r="O129" s="200"/>
      <c r="P129" s="214"/>
      <c r="Q129" s="215"/>
      <c r="R129" s="138">
        <v>-50</v>
      </c>
      <c r="S129" s="139" t="s">
        <v>87</v>
      </c>
    </row>
    <row r="130" spans="1:19" s="50" customFormat="1">
      <c r="A130" s="74"/>
      <c r="B130" s="26"/>
      <c r="C130" s="113"/>
      <c r="D130" s="48"/>
      <c r="E130" s="141"/>
      <c r="F130" s="48"/>
      <c r="G130" s="141"/>
      <c r="H130" s="48"/>
      <c r="I130" s="141"/>
      <c r="J130" s="48"/>
      <c r="K130" s="141"/>
      <c r="L130" s="48"/>
      <c r="M130" s="141"/>
      <c r="N130" s="48"/>
      <c r="O130" s="141"/>
      <c r="P130" s="216"/>
      <c r="Q130" s="217"/>
      <c r="R130" s="110"/>
      <c r="S130" s="60"/>
    </row>
    <row r="131" spans="1:19" s="50" customFormat="1">
      <c r="A131" s="37" t="s">
        <v>132</v>
      </c>
      <c r="B131" s="38" t="s">
        <v>4</v>
      </c>
      <c r="C131" s="128"/>
      <c r="D131" s="51"/>
      <c r="E131" s="200"/>
      <c r="F131" s="51"/>
      <c r="G131" s="200"/>
      <c r="H131" s="51"/>
      <c r="I131" s="200"/>
      <c r="J131" s="51"/>
      <c r="K131" s="200"/>
      <c r="L131" s="51"/>
      <c r="M131" s="205">
        <f>M132-Q132</f>
        <v>2.0757359312880714</v>
      </c>
      <c r="N131" s="51"/>
      <c r="O131" s="200"/>
      <c r="P131" s="214"/>
      <c r="Q131" s="215"/>
      <c r="R131" s="138">
        <v>0</v>
      </c>
      <c r="S131" s="139" t="s">
        <v>89</v>
      </c>
    </row>
    <row r="132" spans="1:19" s="50" customFormat="1" ht="13">
      <c r="A132" s="40" t="s">
        <v>134</v>
      </c>
      <c r="B132" s="38" t="s">
        <v>4</v>
      </c>
      <c r="C132" s="128"/>
      <c r="D132" s="51"/>
      <c r="E132" s="200"/>
      <c r="F132" s="51"/>
      <c r="G132" s="200"/>
      <c r="H132" s="51"/>
      <c r="I132" s="200"/>
      <c r="J132" s="51"/>
      <c r="K132" s="200"/>
      <c r="L132" s="51"/>
      <c r="M132" s="200">
        <f>M93</f>
        <v>4.5</v>
      </c>
      <c r="N132" s="51"/>
      <c r="O132" s="200"/>
      <c r="P132" s="212">
        <f>P70</f>
        <v>2.4242640687119286</v>
      </c>
      <c r="Q132" s="213">
        <f>Q70</f>
        <v>2.4242640687119286</v>
      </c>
      <c r="R132" s="137"/>
      <c r="S132" s="60"/>
    </row>
    <row r="133" spans="1:19" s="50" customFormat="1">
      <c r="A133" s="37" t="s">
        <v>133</v>
      </c>
      <c r="B133" s="38" t="s">
        <v>4</v>
      </c>
      <c r="C133" s="128"/>
      <c r="D133" s="51"/>
      <c r="E133" s="200"/>
      <c r="F133" s="51"/>
      <c r="G133" s="200"/>
      <c r="H133" s="51"/>
      <c r="I133" s="200"/>
      <c r="J133" s="51"/>
      <c r="K133" s="200"/>
      <c r="L133" s="51"/>
      <c r="M133" s="207">
        <f>M132+Q132</f>
        <v>6.9242640687119286</v>
      </c>
      <c r="N133" s="51"/>
      <c r="O133" s="200"/>
      <c r="P133" s="214"/>
      <c r="Q133" s="215"/>
      <c r="R133" s="136"/>
      <c r="S133" s="60"/>
    </row>
    <row r="134" spans="1:19">
      <c r="A134" s="45"/>
      <c r="B134" s="26"/>
      <c r="C134" s="113"/>
      <c r="D134" s="45"/>
      <c r="E134" s="203"/>
      <c r="F134" s="45"/>
      <c r="G134" s="203"/>
      <c r="H134" s="45"/>
      <c r="I134" s="203"/>
      <c r="J134" s="45"/>
      <c r="K134" s="141"/>
      <c r="L134" s="45"/>
      <c r="M134" s="141"/>
      <c r="N134" s="48"/>
      <c r="O134" s="141"/>
      <c r="P134" s="19"/>
      <c r="Q134" s="62"/>
      <c r="R134" s="55"/>
      <c r="S134" s="55"/>
    </row>
    <row r="135" spans="1:19" ht="13.5" thickBot="1">
      <c r="A135" s="53" t="s">
        <v>13</v>
      </c>
      <c r="B135" s="54"/>
      <c r="C135" s="146"/>
      <c r="D135" s="147"/>
      <c r="E135" s="204"/>
      <c r="F135" s="147"/>
      <c r="G135" s="204"/>
      <c r="H135" s="147"/>
      <c r="I135" s="204"/>
      <c r="J135" s="147"/>
      <c r="K135" s="201"/>
      <c r="L135" s="147"/>
      <c r="M135" s="201"/>
      <c r="N135" s="64"/>
      <c r="O135" s="201"/>
      <c r="P135" s="208"/>
      <c r="Q135" s="209"/>
      <c r="R135" s="111"/>
      <c r="S135" s="65" t="s">
        <v>14</v>
      </c>
    </row>
  </sheetData>
  <mergeCells count="36">
    <mergeCell ref="D14:E14"/>
    <mergeCell ref="F14:G14"/>
    <mergeCell ref="H14:I14"/>
    <mergeCell ref="J14:K14"/>
    <mergeCell ref="L14:M14"/>
    <mergeCell ref="D2:E2"/>
    <mergeCell ref="F2:G2"/>
    <mergeCell ref="H2:I2"/>
    <mergeCell ref="J2:K2"/>
    <mergeCell ref="L2:M2"/>
    <mergeCell ref="D23:K23"/>
    <mergeCell ref="N23:O23"/>
    <mergeCell ref="D24:E24"/>
    <mergeCell ref="F24:G24"/>
    <mergeCell ref="H24:I24"/>
    <mergeCell ref="J24:K24"/>
    <mergeCell ref="L24:M24"/>
    <mergeCell ref="D33:K33"/>
    <mergeCell ref="N33:O33"/>
    <mergeCell ref="P33:Q33"/>
    <mergeCell ref="D34:E34"/>
    <mergeCell ref="F34:G34"/>
    <mergeCell ref="H34:I34"/>
    <mergeCell ref="J34:K34"/>
    <mergeCell ref="L34:M34"/>
    <mergeCell ref="P96:Q96"/>
    <mergeCell ref="D78:E78"/>
    <mergeCell ref="F78:G78"/>
    <mergeCell ref="H78:I78"/>
    <mergeCell ref="J78:K78"/>
    <mergeCell ref="L78:M78"/>
    <mergeCell ref="D96:E96"/>
    <mergeCell ref="F96:G96"/>
    <mergeCell ref="H96:I96"/>
    <mergeCell ref="J96:K96"/>
    <mergeCell ref="L96:M96"/>
  </mergeCells>
  <conditionalFormatting sqref="S135">
    <cfRule type="cellIs" dxfId="17" priority="15" stopIfTrue="1" operator="equal">
      <formula>"Yes"</formula>
    </cfRule>
    <cfRule type="cellIs" dxfId="16" priority="16" stopIfTrue="1" operator="notEqual">
      <formula>"Yes"</formula>
    </cfRule>
  </conditionalFormatting>
  <conditionalFormatting sqref="F99">
    <cfRule type="cellIs" dxfId="15" priority="14" stopIfTrue="1" operator="lessThan">
      <formula>R99</formula>
    </cfRule>
  </conditionalFormatting>
  <conditionalFormatting sqref="F103">
    <cfRule type="cellIs" dxfId="14" priority="13" stopIfTrue="1" operator="lessThan">
      <formula>R103</formula>
    </cfRule>
  </conditionalFormatting>
  <conditionalFormatting sqref="K107 K111">
    <cfRule type="cellIs" dxfId="13" priority="17" stopIfTrue="1" operator="lessThan">
      <formula>R107</formula>
    </cfRule>
  </conditionalFormatting>
  <conditionalFormatting sqref="M131">
    <cfRule type="cellIs" dxfId="12" priority="12" stopIfTrue="1" operator="lessThan">
      <formula>$R$131</formula>
    </cfRule>
  </conditionalFormatting>
  <conditionalFormatting sqref="G99 G103">
    <cfRule type="cellIs" dxfId="11" priority="18" stopIfTrue="1" operator="lessThan">
      <formula>R99</formula>
    </cfRule>
  </conditionalFormatting>
  <conditionalFormatting sqref="H127">
    <cfRule type="cellIs" dxfId="10" priority="11" stopIfTrue="1" operator="lessThan">
      <formula>$R$127</formula>
    </cfRule>
  </conditionalFormatting>
  <conditionalFormatting sqref="H129">
    <cfRule type="cellIs" dxfId="9" priority="10" stopIfTrue="1" operator="greaterThan">
      <formula>$R$129</formula>
    </cfRule>
  </conditionalFormatting>
  <conditionalFormatting sqref="I127">
    <cfRule type="cellIs" dxfId="8" priority="9" stopIfTrue="1" operator="lessThan">
      <formula>$R$127</formula>
    </cfRule>
  </conditionalFormatting>
  <conditionalFormatting sqref="I129">
    <cfRule type="cellIs" dxfId="7" priority="8" stopIfTrue="1" operator="greaterThan">
      <formula>$R$129</formula>
    </cfRule>
  </conditionalFormatting>
  <conditionalFormatting sqref="M115 M119">
    <cfRule type="cellIs" dxfId="6" priority="7" stopIfTrue="1" operator="lessThan">
      <formula>$R$119</formula>
    </cfRule>
  </conditionalFormatting>
  <conditionalFormatting sqref="D123">
    <cfRule type="cellIs" dxfId="5" priority="6" stopIfTrue="1" operator="lessThan">
      <formula>R123</formula>
    </cfRule>
  </conditionalFormatting>
  <conditionalFormatting sqref="D125">
    <cfRule type="cellIs" dxfId="4" priority="5" stopIfTrue="1" operator="greaterThan">
      <formula>R125</formula>
    </cfRule>
  </conditionalFormatting>
  <conditionalFormatting sqref="E123">
    <cfRule type="cellIs" dxfId="3" priority="4" stopIfTrue="1" operator="lessThan">
      <formula>R123</formula>
    </cfRule>
  </conditionalFormatting>
  <conditionalFormatting sqref="E125">
    <cfRule type="cellIs" dxfId="2" priority="3" stopIfTrue="1" operator="greaterThan">
      <formula>R125</formula>
    </cfRule>
  </conditionalFormatting>
  <conditionalFormatting sqref="J107">
    <cfRule type="cellIs" dxfId="1" priority="2" stopIfTrue="1" operator="lessThan">
      <formula>$R$107</formula>
    </cfRule>
  </conditionalFormatting>
  <conditionalFormatting sqref="J111">
    <cfRule type="cellIs" dxfId="0" priority="1" stopIfTrue="1" operator="lessThan">
      <formula>$R$111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4.6.1.8-1</vt:lpstr>
      <vt:lpstr>4.6.1.8-3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2023-04-27T08:13:10Z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